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212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Лист1!$A$1:$P$227</definedName>
  </definedNames>
  <calcPr calcId="145621" iterateDelta="1E-4"/>
</workbook>
</file>

<file path=xl/calcChain.xml><?xml version="1.0" encoding="utf-8"?>
<calcChain xmlns="http://schemas.openxmlformats.org/spreadsheetml/2006/main">
  <c r="I217" i="1" l="1"/>
  <c r="I216" i="1"/>
  <c r="I215" i="1"/>
  <c r="A89" i="1"/>
  <c r="O61" i="1" l="1"/>
  <c r="C78" i="1" l="1"/>
  <c r="E78" i="1"/>
  <c r="D78" i="1" s="1"/>
  <c r="F78" i="1"/>
  <c r="B78" i="1"/>
  <c r="B71" i="1"/>
  <c r="B70" i="1"/>
  <c r="G78" i="1"/>
  <c r="H78" i="1"/>
  <c r="J78" i="1"/>
  <c r="K78" i="1"/>
  <c r="E70" i="1"/>
  <c r="F70" i="1"/>
  <c r="G70" i="1"/>
  <c r="H70" i="1"/>
  <c r="I70" i="1"/>
  <c r="E71" i="1"/>
  <c r="F71" i="1"/>
  <c r="G71" i="1"/>
  <c r="H71" i="1"/>
  <c r="I71" i="1"/>
  <c r="C70" i="1"/>
  <c r="C71" i="1"/>
  <c r="A78" i="1"/>
  <c r="B37" i="1"/>
  <c r="C37" i="1"/>
  <c r="E37" i="1"/>
  <c r="F37" i="1"/>
  <c r="G37" i="1"/>
  <c r="H37" i="1"/>
  <c r="I37" i="1"/>
  <c r="C28" i="1"/>
  <c r="E28" i="1"/>
  <c r="F28" i="1"/>
  <c r="A28" i="1"/>
  <c r="O17" i="1" s="1"/>
  <c r="E217" i="1" l="1"/>
  <c r="E216" i="1"/>
  <c r="A37" i="1" l="1"/>
  <c r="A85" i="1" l="1"/>
  <c r="A84" i="1"/>
  <c r="A66" i="1"/>
  <c r="A47" i="1"/>
  <c r="A49" i="1" s="1"/>
  <c r="A46" i="1"/>
  <c r="A33" i="1"/>
</calcChain>
</file>

<file path=xl/sharedStrings.xml><?xml version="1.0" encoding="utf-8"?>
<sst xmlns="http://schemas.openxmlformats.org/spreadsheetml/2006/main" count="410" uniqueCount="339">
  <si>
    <t>МУНИЦИПАЛЬНОЕ ЗАДАНИЕ</t>
  </si>
  <si>
    <t>Коды</t>
  </si>
  <si>
    <t>Форма по ОКУД</t>
  </si>
  <si>
    <t>Дата</t>
  </si>
  <si>
    <t>по сводному реестру</t>
  </si>
  <si>
    <t>Виды деятельности муниципального учреждения</t>
  </si>
  <si>
    <t>По ОКВЭД</t>
  </si>
  <si>
    <t/>
  </si>
  <si>
    <t>Вид муниципального учреждения  Учереждение клубного типа</t>
  </si>
  <si>
    <t>(указывается вид муниципального учреждения из ведомственного перечня)</t>
  </si>
  <si>
    <t>Часть 1. Сведения об оказываемых муниципальных услугах</t>
  </si>
  <si>
    <t>Раздел 1</t>
  </si>
  <si>
    <t>1. Наименование муниципальной услуги    Организация деятельности клубных формирований и формирований самодеятельного народного творчества</t>
  </si>
  <si>
    <t>Уникальный номер</t>
  </si>
  <si>
    <t>по базовому</t>
  </si>
  <si>
    <t>(отраслевому)</t>
  </si>
  <si>
    <t>перечню</t>
  </si>
  <si>
    <t>2. Категории потребителей муниципальной услуги   физические лица</t>
  </si>
  <si>
    <t>3. Показатели, характеризующие объем и (или) качество муниципальной услуги:</t>
  </si>
  <si>
    <t>3.1. Показатели, характеризующие качество муниципальной услуги:</t>
  </si>
  <si>
    <t>реестровый номер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</si>
  <si>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</si>
  <si>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</si>
  <si>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</si>
  <si>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</si>
  <si>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</si>
  <si>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</si>
  <si>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(наименование показателя)</t>
  </si>
  <si>
    <t>наимено- вание</t>
  </si>
  <si>
    <t>код</t>
  </si>
  <si>
    <t>50</t>
  </si>
  <si>
    <t>процент</t>
  </si>
  <si>
    <t>53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</si>
  <si>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</t>
  </si>
  <si>
    <t>выполненным (процентов)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</si>
  <si>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</si>
  <si>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</si>
  <si>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</si>
  <si>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наименование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</si>
  <si>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</si>
  <si>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</si>
  <si>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</si>
  <si>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</si>
  <si>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</si>
  <si>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</si>
  <si>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</si>
  <si>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</si>
  <si>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</si>
  <si>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</si>
  <si>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</si>
  <si>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По мере изменения</t>
  </si>
  <si>
    <t>Часть 2. Сведения о выполняемых работах</t>
  </si>
  <si>
    <t>Раздел 1</t>
  </si>
  <si>
    <t>1. Наименование работы   Организация и проведение мероприятий</t>
  </si>
  <si>
    <t>2. Категории потребителей работы  в интересах общества физические лица</t>
  </si>
  <si>
    <t>(отраслевому)</t>
  </si>
  <si>
    <t>3. Показатели, характеризующие качество работы:</t>
  </si>
  <si>
    <t>3.1. Показатели, характеризующие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</si>
  <si>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</si>
  <si>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</si>
  <si>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</si>
  <si>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</si>
  <si>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</si>
  <si>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Уникальный номер реестровой записи</t>
  </si>
  <si>
    <t>Значение показателя объема работы</t>
  </si>
  <si>
    <t>Показатель объема работы</t>
  </si>
  <si>
    <t>описание работы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</si>
  <si>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</si>
  <si>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в) исключение муниципальной услуги из ведомственного перечня муниципальных услуг (работ)</t>
  </si>
  <si>
    <t>п/п</t>
  </si>
  <si>
    <t>Наименование</t>
  </si>
  <si>
    <t>Количество участников</t>
  </si>
  <si>
    <t>Образцовый коллектив хореографический ансамбль «Серпантин»</t>
  </si>
  <si>
    <t>Образцовый коллектив хореографический ансамбль «Сувенир»</t>
  </si>
  <si>
    <t>Образцовый  коллектив хореографический ансамбль «Улыбка»</t>
  </si>
  <si>
    <t>Образцовый  коллектив хореографический ансамбль «Арабески»</t>
  </si>
  <si>
    <t>Образцовый  коллектив хореографический ансамбль «Забава»</t>
  </si>
  <si>
    <t>Образцовый  коллектив цирковая студия «Эврика»</t>
  </si>
  <si>
    <t>Образцовый  коллектив театр-студия «Гистрион»</t>
  </si>
  <si>
    <t>Образцовый  коллектив Театр кукол</t>
  </si>
  <si>
    <t>Образцовый коллектив студия мультипликации «Арбуз»</t>
  </si>
  <si>
    <t>Образцовый коллектив литературная студия молодежный пресс-центр «ПикНик»</t>
  </si>
  <si>
    <t>Образцовый коллектив студия декоративно-прикладного искусства «Лад»</t>
  </si>
  <si>
    <t>Образцовый коллектив вокальный ансамбль «Мальвина», старшая группа</t>
  </si>
  <si>
    <t>Народный коллектив женский вокальный ансамбль «Россияночка»</t>
  </si>
  <si>
    <t>Народный коллектив ансамбль народной песни «Русский клуб»</t>
  </si>
  <si>
    <t>Народный коллектив фольклорный ансамбль «Смородина»</t>
  </si>
  <si>
    <t>Народный коллектив эстрадно-хореографический ансамбль «Экспромт»</t>
  </si>
  <si>
    <t>Народный коллектив хореографический ансамбль «Талисман»</t>
  </si>
  <si>
    <t>Народный коллектив  ансамбль народного танца «Обские зори»</t>
  </si>
  <si>
    <t>Народный коллектив  театр «Лестница»</t>
  </si>
  <si>
    <t>Народный коллектив вокальный ансамбль русской песни «Рябинушка»</t>
  </si>
  <si>
    <t>Кружок гитары</t>
  </si>
  <si>
    <t>Кружок скрипки</t>
  </si>
  <si>
    <t>Цирковая студия «Эврика»</t>
  </si>
  <si>
    <t>Ансамбль скрипачей</t>
  </si>
  <si>
    <t>Мужской фольклорный ансамбль «Куржак»</t>
  </si>
  <si>
    <t>Кружок  начального технического  моделирования по дереву и др. материалу</t>
  </si>
  <si>
    <t>Интеллектуальный клуб семейного общения «Зажги свечу»</t>
  </si>
  <si>
    <t>Кружок синтезатора</t>
  </si>
  <si>
    <t>Клуб общения для ветеранов и инвалидов «Посиделки»</t>
  </si>
  <si>
    <t>Клуб ветеранов «Добрые встречи»</t>
  </si>
  <si>
    <t>Поэтический клуб «Искатель»</t>
  </si>
  <si>
    <t>Дискуссионный клуб «Мы и время»</t>
  </si>
  <si>
    <t>Клуб садоводов-любителей «Росток»</t>
  </si>
  <si>
    <t>Кружок фортепиано</t>
  </si>
  <si>
    <t>Клуб «Играем вместе» для младшего школьного возраста</t>
  </si>
  <si>
    <t>Кинолекторий</t>
  </si>
  <si>
    <t>ИТОГО</t>
  </si>
  <si>
    <t>16</t>
  </si>
  <si>
    <t>20</t>
  </si>
  <si>
    <t>21</t>
  </si>
  <si>
    <t>Митинг, посвящённый Дню памяти погибших в радиационных авариях и катастрофах</t>
  </si>
  <si>
    <t>28 мая</t>
  </si>
  <si>
    <t>Городской торжественный митинг, посвященный Дню пограничника</t>
  </si>
  <si>
    <t>Митинг, посвящённый памятной дате Дню воздушно-десантных войск</t>
  </si>
  <si>
    <t>3.Порядок контроля за выполнением муниципального задания</t>
  </si>
  <si>
    <t>Форма контроля</t>
  </si>
  <si>
    <t>Периодичность</t>
  </si>
  <si>
    <t>Главные распорядители бюджетных средств города Бердска, учредитель, орган внутреннего муниципального финансового контроля</t>
  </si>
  <si>
    <t>1. Ведомственный контроль</t>
  </si>
  <si>
    <t>1.1 Предварительный</t>
  </si>
  <si>
    <t>На этапе составления муниципального задания</t>
  </si>
  <si>
    <t>1.2. Камеральный (приём отчётных форм), проведение анализа исполнения основных показателей</t>
  </si>
  <si>
    <t>1.3.Выездная проверка</t>
  </si>
  <si>
    <t>2. Внутренний текущий контроль</t>
  </si>
  <si>
    <t>ежемесячно</t>
  </si>
  <si>
    <t>администрация Учреждения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</si>
  <si>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</si>
  <si>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 - годовая</t>
  </si>
  <si>
    <t>4.3. Иные требования к отчетности о выполнении муниципального задания - нет</t>
  </si>
  <si>
    <t>5. Иные показатели, связанные с выполнением муниципального задания - нет</t>
  </si>
  <si>
    <t>19</t>
  </si>
  <si>
    <t>Образцовый коллектив Концертный хор</t>
  </si>
  <si>
    <t xml:space="preserve">Младшая группа хора девочек </t>
  </si>
  <si>
    <t xml:space="preserve">Хор мальчиков </t>
  </si>
  <si>
    <t>17</t>
  </si>
  <si>
    <t>18</t>
  </si>
  <si>
    <t xml:space="preserve">12 декабря </t>
  </si>
  <si>
    <t xml:space="preserve">сентябрь </t>
  </si>
  <si>
    <t>Образцовый  коллектив студия популярной музыки «Город песен»</t>
  </si>
  <si>
    <t>Танцевальный ретро-клуб для старшего поколения</t>
  </si>
  <si>
    <t>Литературно-музыкальное творческое объединение «Мадригал»</t>
  </si>
  <si>
    <t>66 200</t>
  </si>
  <si>
    <t xml:space="preserve">15 февраля </t>
  </si>
  <si>
    <t xml:space="preserve">23 февраля </t>
  </si>
  <si>
    <t xml:space="preserve">март </t>
  </si>
  <si>
    <t>15</t>
  </si>
  <si>
    <t xml:space="preserve">26 апреля </t>
  </si>
  <si>
    <t xml:space="preserve">май </t>
  </si>
  <si>
    <t xml:space="preserve">9 мая </t>
  </si>
  <si>
    <t xml:space="preserve">Праздничное мероприятие, посвященное Международному Дню семей   </t>
  </si>
  <si>
    <t xml:space="preserve">24 мая </t>
  </si>
  <si>
    <t xml:space="preserve">Праздничное мероприятие,  посвященное Дню славянской письменности и культуры  </t>
  </si>
  <si>
    <t xml:space="preserve">1 июня </t>
  </si>
  <si>
    <t xml:space="preserve">6 июня </t>
  </si>
  <si>
    <t xml:space="preserve">26 </t>
  </si>
  <si>
    <t xml:space="preserve">12 июня </t>
  </si>
  <si>
    <t xml:space="preserve">2 августа </t>
  </si>
  <si>
    <t xml:space="preserve">12 августа </t>
  </si>
  <si>
    <t xml:space="preserve">22 августа </t>
  </si>
  <si>
    <t xml:space="preserve">август </t>
  </si>
  <si>
    <t xml:space="preserve">Пленарное заседание Августовской конференции педагогических работников города Бердска  </t>
  </si>
  <si>
    <t xml:space="preserve">Приём Почётных граждан города Бердска в рамках празднования Дня города </t>
  </si>
  <si>
    <t>36</t>
  </si>
  <si>
    <t xml:space="preserve">1 октября </t>
  </si>
  <si>
    <t xml:space="preserve">октябрь </t>
  </si>
  <si>
    <t xml:space="preserve">3 ноября </t>
  </si>
  <si>
    <t xml:space="preserve">Городской фестиваль национальных культур в рамках празднования Дня народного единства </t>
  </si>
  <si>
    <t xml:space="preserve">10 ноября </t>
  </si>
  <si>
    <t xml:space="preserve">декабрь </t>
  </si>
  <si>
    <t xml:space="preserve">январь, декабрь </t>
  </si>
  <si>
    <t>Транссибирский Арт-Фестиваль Вадима Репина</t>
  </si>
  <si>
    <t xml:space="preserve">Мероприятие, посвященное государственному празднику Дню России </t>
  </si>
  <si>
    <t xml:space="preserve">Городское торжественное мероприятие, посвященное профессиональным праздникам Дню дошкольного работника и Дню учителя </t>
  </si>
  <si>
    <t xml:space="preserve">Городское торжественное мероприятие, посвященное государственному празднику Дню народного единства  </t>
  </si>
  <si>
    <t xml:space="preserve">Торжественное мероприятие, посвященное профессиональному празднику Дню сотрудника внутренних дел РФ </t>
  </si>
  <si>
    <t>22.2.900410.0.05062</t>
  </si>
  <si>
    <t>1</t>
  </si>
  <si>
    <t>2</t>
  </si>
  <si>
    <t>3</t>
  </si>
  <si>
    <t>5</t>
  </si>
  <si>
    <t>6</t>
  </si>
  <si>
    <t>19 июня</t>
  </si>
  <si>
    <t>34</t>
  </si>
  <si>
    <t xml:space="preserve">8 июля </t>
  </si>
  <si>
    <t>Торжественное мероприятие, посвященное Дню медицинского работника</t>
  </si>
  <si>
    <t xml:space="preserve">Мероприятие, посвященное Дню семьи, любви и верности </t>
  </si>
  <si>
    <t>на 2022 год и на плановый период 2023 и 2024 годов</t>
  </si>
  <si>
    <t>66 400</t>
  </si>
  <si>
    <t>Церемония вручения Рождественской стипендии Главы города Бердска одарённым детям в области культуры и искусства по итогам 2021 года</t>
  </si>
  <si>
    <t xml:space="preserve">27 января </t>
  </si>
  <si>
    <t>Мероприятие, посвященное полному освобождению Ленинграда от фашистской блокады</t>
  </si>
  <si>
    <t xml:space="preserve">Городские мероприятия </t>
  </si>
  <si>
    <t>Митинг, посвящённый 33-й годовщине вывода Советских войск из Афганистана</t>
  </si>
  <si>
    <t>февраль</t>
  </si>
  <si>
    <t>Торжественное мероприятие, посвященное Дню защитника Отечества</t>
  </si>
  <si>
    <t xml:space="preserve">20 февраля </t>
  </si>
  <si>
    <t>Торжественное мероприятие, посвященное Международному женскому дню</t>
  </si>
  <si>
    <t>Праздничное  мероприятие, посвященное профессиональному празднику Дню работника культуры</t>
  </si>
  <si>
    <t xml:space="preserve">1 апреля </t>
  </si>
  <si>
    <t xml:space="preserve">22 апреля </t>
  </si>
  <si>
    <t xml:space="preserve">24 апреля </t>
  </si>
  <si>
    <t>Мероприятие, посвященное Дню памяти погибших в радиационных авариях и катастрофах</t>
  </si>
  <si>
    <t>Мероприятие в рамках Пушкинского Дня России</t>
  </si>
  <si>
    <t xml:space="preserve">Мероприятие, посвященное Дню Государственного флага Российской Федерации  </t>
  </si>
  <si>
    <t xml:space="preserve">Торжественное собрание, посвящённое 306-летию со дня основания города Бердска </t>
  </si>
  <si>
    <t xml:space="preserve">2 сентября </t>
  </si>
  <si>
    <t xml:space="preserve">3 сентября </t>
  </si>
  <si>
    <t xml:space="preserve">Городское торжественное мероприятие, посвященное Дню  пожилого человека </t>
  </si>
  <si>
    <t xml:space="preserve"> октябрь </t>
  </si>
  <si>
    <t>16 октября</t>
  </si>
  <si>
    <t>Праздничное мероприятие, посвященное Дню отца</t>
  </si>
  <si>
    <t>Городской фестиваль волонтёров города Бердска</t>
  </si>
  <si>
    <t xml:space="preserve">Мероприятие, посвященное государственному празднику Дню Конституции РФ  </t>
  </si>
  <si>
    <t>Вечерняя праздничная программа , посвящённая 77-годовщине Победы в Великой Отечественной войне 1941-1945 гг.</t>
  </si>
  <si>
    <t>Культурно-массовые мероприятия (иной деятельности, в результате которой сохраняются, создаются, распространяются и осваиваются культурные ценности) (130 ед.)</t>
  </si>
  <si>
    <t xml:space="preserve">Мероприятие, посвященное празднованию Пасхи
</t>
  </si>
  <si>
    <t>Праздничная вечерняя программа, посвящённая Дню города Бердска</t>
  </si>
  <si>
    <t>4</t>
  </si>
  <si>
    <t>7</t>
  </si>
  <si>
    <t>8</t>
  </si>
  <si>
    <t xml:space="preserve">9-10 </t>
  </si>
  <si>
    <t>11</t>
  </si>
  <si>
    <t>12</t>
  </si>
  <si>
    <t>13</t>
  </si>
  <si>
    <t>14</t>
  </si>
  <si>
    <t xml:space="preserve">23 </t>
  </si>
  <si>
    <t>28</t>
  </si>
  <si>
    <t>29</t>
  </si>
  <si>
    <t>35</t>
  </si>
  <si>
    <t>47</t>
  </si>
  <si>
    <t>117-126</t>
  </si>
  <si>
    <t>127-130</t>
  </si>
  <si>
    <t xml:space="preserve">Литературный фестиваль «День книги»  </t>
  </si>
  <si>
    <t>22</t>
  </si>
  <si>
    <t xml:space="preserve">24 </t>
  </si>
  <si>
    <t>25</t>
  </si>
  <si>
    <t xml:space="preserve">27 </t>
  </si>
  <si>
    <t>30</t>
  </si>
  <si>
    <t xml:space="preserve">31 </t>
  </si>
  <si>
    <t>32</t>
  </si>
  <si>
    <t>37</t>
  </si>
  <si>
    <t>46</t>
  </si>
  <si>
    <t>Торжественные церемонии возложения цветов, посвященные памятным датам Дню неизвестного солдата и Дню Героев Отечества</t>
  </si>
  <si>
    <t xml:space="preserve">50-51 </t>
  </si>
  <si>
    <t>52</t>
  </si>
  <si>
    <t xml:space="preserve">54 </t>
  </si>
  <si>
    <t xml:space="preserve">55-62 </t>
  </si>
  <si>
    <t>Новогодние утренники и игровые программы для детей</t>
  </si>
  <si>
    <t>63-68</t>
  </si>
  <si>
    <t xml:space="preserve">Всероссийская акция «Ночь искусств» </t>
  </si>
  <si>
    <t xml:space="preserve">Городская благотворительная акция «Всем миром» </t>
  </si>
  <si>
    <t>Мероприятие совместно с Отделом социального обслуживания населения</t>
  </si>
  <si>
    <t>Праздничные и иные мероприятия для клубных формирований</t>
  </si>
  <si>
    <t xml:space="preserve">Игровые программы для детей во дворах (в т.ч. посвященные Масленице, Дню защиты детей, Дню Победы, Дню города) </t>
  </si>
  <si>
    <t>Вечера отдыха для старшего поколения</t>
  </si>
  <si>
    <t>Средняя группа хора девочек</t>
  </si>
  <si>
    <t>6 марта</t>
  </si>
  <si>
    <t>Областной конкурс начинающих исполнителей эстрадной песни «Си-ми-до-мик» (финал)</t>
  </si>
  <si>
    <t>Городское торжественное мероприятие, посвящённое 77-й годовщине Победы в Великой Отечественной войне 1941-1945 гг.</t>
  </si>
  <si>
    <t>17 июля</t>
  </si>
  <si>
    <t>Митинг, посвящённый памятной дате Дню военно-воздушных сил</t>
  </si>
  <si>
    <t>не указано</t>
  </si>
  <si>
    <t>Кружок начального художественного  моделирования</t>
  </si>
  <si>
    <t>90.04.3</t>
  </si>
  <si>
    <t>18 января</t>
  </si>
  <si>
    <t>Трансляции концертов в рамках деятельности Виртуального концертного зала</t>
  </si>
  <si>
    <t>69-79</t>
  </si>
  <si>
    <t>80-84</t>
  </si>
  <si>
    <t xml:space="preserve">85-86 </t>
  </si>
  <si>
    <t>106-116</t>
  </si>
  <si>
    <t>Раздел 2. Прочие сведения о муниципальном задании</t>
  </si>
  <si>
    <t xml:space="preserve">наименование показателя  </t>
  </si>
  <si>
    <t>Формы обслуживания</t>
  </si>
  <si>
    <t>054 Доля участников вокальных и хоровых (секций) кружков</t>
  </si>
  <si>
    <t>744</t>
  </si>
  <si>
    <t>2022год (очередной финансовый год)</t>
  </si>
  <si>
    <t>2023год (1-й год планового периода)</t>
  </si>
  <si>
    <t>2024год (2-й год планового периода)</t>
  </si>
  <si>
    <t>2022 год (очередной финансовый год)</t>
  </si>
  <si>
    <t>2023 год (1-й год планового периода)</t>
  </si>
  <si>
    <t>2024 год (2-й год планового периода)</t>
  </si>
  <si>
    <t>2022год  (очередной финансовый год)</t>
  </si>
  <si>
    <t>132</t>
  </si>
  <si>
    <t>100,3</t>
  </si>
  <si>
    <t>66600</t>
  </si>
  <si>
    <t>Праздничное мероприятие, посвящённое Дню защиты детей</t>
  </si>
  <si>
    <t>Выездные тематические концертные программы, посвященные праздничным датам (во дворах, в учреждениях санаторно-курортной зоны)</t>
  </si>
  <si>
    <t>Концерты по абонементу № 62 Новосибирской государственной филармонии</t>
  </si>
  <si>
    <t>12.9</t>
  </si>
  <si>
    <t>Мероприятия совместно с  учреждениями культуры  (в т.ч. мероприятие к 75-летию БДМШ им. Г.Свиридова)</t>
  </si>
  <si>
    <t>87-89</t>
  </si>
  <si>
    <t>90-93</t>
  </si>
  <si>
    <t>94</t>
  </si>
  <si>
    <t>95</t>
  </si>
  <si>
    <t>ПРИЛОЖЕНИЕ № 2
к постановлению администрации
города Бердска
от __________________№________</t>
  </si>
  <si>
    <t>96-98</t>
  </si>
  <si>
    <t>Праздничные и иные мероприятия, проводимые совместно с общественными объединениями (Конференция для органов ТОС г.Бердска апрель, малый зал)</t>
  </si>
  <si>
    <t>99-105</t>
  </si>
  <si>
    <t xml:space="preserve">5 марта </t>
  </si>
  <si>
    <t>27 ноября</t>
  </si>
  <si>
    <t>48</t>
  </si>
  <si>
    <t xml:space="preserve">49 </t>
  </si>
  <si>
    <t>Областной фестиваль детских, юношеских и молодежных любительских театральных коллективов "Синяя птица"</t>
  </si>
  <si>
    <t>________________</t>
  </si>
  <si>
    <t>5.1.1. Закон РФ  от 09.10.1992 № 3612-1«Основы законодательства Российской Федерации о культуре»</t>
  </si>
  <si>
    <t>5.1.2. Закон РФ от 07.02.1992 №2300-1 «О защите прав потрибителей»</t>
  </si>
  <si>
    <r>
      <t xml:space="preserve">Размещение информации в средствах массовой информации, на официальном Интернет-сайте учреждения, предоставление информации для размещения на официальном Интернет-сайте Муниципального казенного учреждения </t>
    </r>
    <r>
      <rPr>
        <sz val="9"/>
        <color rgb="FF000000"/>
        <rFont val="Calibri"/>
        <family val="2"/>
        <charset val="204"/>
      </rPr>
      <t>«Отдел культуры города Бердска»</t>
    </r>
  </si>
  <si>
    <t>Размещение на информационных стендах учреждения</t>
  </si>
  <si>
    <t>Наименование и местонахождения учреждения, информация о предоставляемой услуге,обеспечивающей его компетентный выбор, об условиях предоставления муниципальной услуги,  а также об ограничениях, связанных с получением муниципальной услуги</t>
  </si>
  <si>
    <t>Информация о работе учреждения (полное наименование), о порядке и правилах предоставления услуги</t>
  </si>
  <si>
    <t>Основания для досрочного прекращения выполнения муниципального задания:</t>
  </si>
  <si>
    <t>г) иные основания, предусмотренные нормативными правовыми актами.</t>
  </si>
  <si>
    <t>2. Иная информация, необходимая для выполнения (контроля за выполнением) муниципального задания - при организации и проведении городских культурно-массовых мероприятий учреждение обеспечивает выполнение следующих мероприятий:
1)  определение и согласование с МКУ «Отдел культуры г. Бердска»:
а) концепции, основного содержания мероприятия, сценарного плана - не позднее 30 дней до даты проведения;
б) рабочего сценария мероприятия с указанием концертных номеров, включенных в программу – не позднее 15 дней до даты проведения;
в) окончательного варианта сценария – не позднее 10  дней до даты проведения;
г) оформления сценической площадки – не позднее 10 дней до даты проведения;
д) кандидатур ведущих (заключение договора со специалистами на оказание услуг по проведению мероприятия) - не позднее 15 дней до даты проведения;
е)  используемого видеоряда – не позднее 10 дней до даты проведения;
2)  проведение (присутствие специалиста Муниципального казенного учреждения «Отде культуры г.Бердска» обязательно):
а)   технической репетиции – не позднее 1- 2-х дней до даты проведения; 
б)   генеральной репетиции – не позднее 1- 2х дней до даты проведения;
в) приемки сценической площадки, с проверкой исправности работы технического обеспечения – не позднее трех часов до начала мероприятия.</t>
  </si>
  <si>
    <t>Народный коллектив вокальный ансамбль  «Мелодия»</t>
  </si>
  <si>
    <t>Хореографическая студия «Карусель», старший состав</t>
  </si>
  <si>
    <t>Хореографическая студия ансамбля «Улыбка»</t>
  </si>
  <si>
    <t>Группа солистов  «Город песен»</t>
  </si>
  <si>
    <t>Молодежный состав ансамбля  «Россияночка»</t>
  </si>
  <si>
    <t>Любительское объединение «Детской хоровой музыкальной школы Дворца культуры «Родина»</t>
  </si>
  <si>
    <r>
      <t xml:space="preserve">Городской открытый конкурс оригинального жанра </t>
    </r>
    <r>
      <rPr>
        <sz val="10"/>
        <rFont val="Times New Roman"/>
        <family val="1"/>
        <charset val="204"/>
      </rPr>
      <t>«</t>
    </r>
    <r>
      <rPr>
        <sz val="10"/>
        <rFont val="Times New Roman"/>
        <family val="1"/>
        <charset val="1"/>
      </rPr>
      <t>Весёлая арена</t>
    </r>
    <r>
      <rPr>
        <sz val="10"/>
        <rFont val="Times New Roman"/>
        <family val="1"/>
        <charset val="204"/>
      </rPr>
      <t>»</t>
    </r>
    <r>
      <rPr>
        <sz val="10"/>
        <rFont val="Times New Roman"/>
        <family val="1"/>
        <charset val="1"/>
      </rPr>
      <t xml:space="preserve"> в рамках XV Городского открытого детско-юношеского фестиваля </t>
    </r>
    <r>
      <rPr>
        <sz val="10"/>
        <rFont val="Times New Roman"/>
        <family val="1"/>
        <charset val="204"/>
      </rPr>
      <t>«</t>
    </r>
    <r>
      <rPr>
        <sz val="10"/>
        <rFont val="Times New Roman"/>
        <family val="1"/>
        <charset val="1"/>
      </rPr>
      <t>Творчество</t>
    </r>
    <r>
      <rPr>
        <sz val="10"/>
        <rFont val="Times New Roman"/>
        <family val="1"/>
        <charset val="204"/>
      </rPr>
      <t>»</t>
    </r>
  </si>
  <si>
    <r>
      <t xml:space="preserve">Торжественная церемония возложения цветов к Мемориалу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Воинскому братству защитников Отечества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 xml:space="preserve"> в День защитника Отечества </t>
    </r>
  </si>
  <si>
    <r>
      <t xml:space="preserve">Народное гуляние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Широкая Масленица</t>
    </r>
    <r>
      <rPr>
        <sz val="10"/>
        <rFont val="Calibri"/>
        <family val="2"/>
        <charset val="204"/>
      </rPr>
      <t>»</t>
    </r>
  </si>
  <si>
    <r>
      <t xml:space="preserve">Городской открытый конкурс юнкоров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Репортёр-2022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204"/>
      </rPr>
      <t xml:space="preserve"> в рамках XV Городского открытого детско-юношеского фестиваля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Творчество</t>
    </r>
    <r>
      <rPr>
        <sz val="10"/>
        <rFont val="Calibri"/>
        <family val="2"/>
        <charset val="204"/>
      </rPr>
      <t>»</t>
    </r>
  </si>
  <si>
    <r>
      <t xml:space="preserve">Торжественное возложение цветов к Мемориалу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Воинскому братству защитников Отечества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>, посвященное 77-годовщине Победы в Великой Отечественной войне 1941-1945 гг.</t>
    </r>
  </si>
  <si>
    <r>
      <t xml:space="preserve">Торжественный  митинг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Час Памяти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>, посвященный 77-годовщине Победы в Великой Отечественной войне 1941-1945 гг.</t>
    </r>
  </si>
  <si>
    <r>
      <t xml:space="preserve">XVI Региональный поэтический фестиваль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Тареевские чтения</t>
    </r>
    <r>
      <rPr>
        <sz val="10"/>
        <rFont val="Calibri"/>
        <family val="2"/>
        <charset val="204"/>
      </rPr>
      <t>»»</t>
    </r>
    <r>
      <rPr>
        <sz val="10"/>
        <rFont val="Times New Roman"/>
        <family val="1"/>
        <charset val="1"/>
      </rPr>
      <t>, посвященный памяти бердского поэта Евгения Тареева</t>
    </r>
  </si>
  <si>
    <r>
      <t xml:space="preserve">Церемония возложения цветов к Мемориалу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Воинскому братству защитников Отчества</t>
    </r>
    <r>
      <rPr>
        <sz val="10"/>
        <rFont val="Calibri"/>
        <family val="2"/>
        <charset val="204"/>
      </rPr>
      <t>»</t>
    </r>
    <r>
      <rPr>
        <sz val="10"/>
        <rFont val="Times New Roman"/>
        <family val="1"/>
        <charset val="1"/>
      </rPr>
      <t>в День города</t>
    </r>
  </si>
  <si>
    <r>
      <t xml:space="preserve">Областная духовно-просветительская социально-благотворительная акция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 xml:space="preserve">Поезд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1"/>
      </rPr>
      <t>За духовное возрождение России</t>
    </r>
    <r>
      <rPr>
        <sz val="10"/>
        <rFont val="Calibri"/>
        <family val="2"/>
        <charset val="204"/>
      </rPr>
      <t>»</t>
    </r>
  </si>
  <si>
    <r>
      <t xml:space="preserve">XI Городской гражданский форум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Мы - вместе!</t>
    </r>
    <r>
      <rPr>
        <sz val="10"/>
        <rFont val="Calibri"/>
        <family val="2"/>
        <charset val="204"/>
      </rPr>
      <t>»</t>
    </r>
  </si>
  <si>
    <r>
      <t xml:space="preserve">Открытие новогоднего  городка на площади Дворца культуры 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Родина</t>
    </r>
    <r>
      <rPr>
        <sz val="10"/>
        <color rgb="FF000000"/>
        <rFont val="Calibri"/>
        <family val="2"/>
        <charset val="204"/>
      </rPr>
      <t>»</t>
    </r>
  </si>
  <si>
    <t>Мероприятия совместно с Муниципальным казенным учреждением  «Управление образования и молодёжной политики»</t>
  </si>
  <si>
    <r>
      <t xml:space="preserve">Мероприятия совместно с Муниципальным бюджетным учрждением «Отдел по делам молодежи» ( Подведение итогов игры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Зарница</t>
    </r>
    <r>
      <rPr>
        <sz val="10"/>
        <color rgb="FF000000"/>
        <rFont val="Calibri"/>
        <family val="2"/>
        <charset val="204"/>
      </rPr>
      <t>»</t>
    </r>
    <r>
      <rPr>
        <sz val="10"/>
        <color rgb="FF000000"/>
        <rFont val="Times New Roman"/>
        <family val="1"/>
        <charset val="1"/>
      </rPr>
      <t>, Городской слёт военно-патриотических клубов, Форум молодежи г.Бердска  )</t>
    </r>
  </si>
  <si>
    <r>
      <t xml:space="preserve">Мероприятия совместно с Муниципальным  казенным учреждением  «Отдел физической культуры и спорта» (в т.ч. итоговый праздник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Твой друг - спорт!</t>
    </r>
    <r>
      <rPr>
        <sz val="10"/>
        <color rgb="FF000000"/>
        <rFont val="Calibri"/>
        <family val="2"/>
        <charset val="204"/>
      </rPr>
      <t>»</t>
    </r>
    <r>
      <rPr>
        <sz val="10"/>
        <color rgb="FF000000"/>
        <rFont val="Times New Roman"/>
        <family val="1"/>
        <charset val="1"/>
      </rPr>
      <t>)</t>
    </r>
  </si>
  <si>
    <t>Мероприятия совместно с русской православной церковью</t>
  </si>
  <si>
    <r>
      <t xml:space="preserve">Муниципальное казенное учреждение </t>
    </r>
    <r>
      <rPr>
        <sz val="10"/>
        <color rgb="FF000000"/>
        <rFont val="Calibri"/>
        <family val="2"/>
        <charset val="204"/>
      </rPr>
      <t>«</t>
    </r>
    <r>
      <rPr>
        <sz val="10"/>
        <color rgb="FF000000"/>
        <rFont val="Times New Roman"/>
        <family val="1"/>
        <charset val="1"/>
      </rPr>
      <t>Отдел культуры г.Бердска</t>
    </r>
    <r>
      <rPr>
        <sz val="10"/>
        <color rgb="FF000000"/>
        <rFont val="Calibri"/>
        <family val="2"/>
        <charset val="204"/>
      </rPr>
      <t>»</t>
    </r>
  </si>
  <si>
    <t xml:space="preserve">4.2. Сроки представления отчетов о выполнении муниципального задания -  промежуточный по итогам полугодия до 15 числа месяца, следующего       
за отчетным периодом (15.07.2022); предварительный  - до 15.12.2022; итоговый - до 15.01.2023.              
</t>
  </si>
  <si>
    <t>Наименование муниципального учреждения   муниципальное автономное учреждение «Дворец культуры «Родина»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</si>
</sst>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9"/>
      <color rgb="FF0D0D0D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FF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8"/>
      <name val="Times New Roman"/>
      <family val="1"/>
      <charset val="1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6" fillId="4" borderId="0" applyNumberFormat="0" applyBorder="0" applyAlignment="0" applyProtection="0"/>
  </cellStyleXfs>
  <cellXfs count="18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6" fillId="4" borderId="0" xfId="1"/>
    <xf numFmtId="0" fontId="4" fillId="0" borderId="3" xfId="0" applyFont="1" applyBorder="1" applyAlignment="1">
      <alignment horizontal="center" vertical="center" wrapText="1"/>
    </xf>
    <xf numFmtId="0" fontId="15" fillId="0" borderId="0" xfId="1" applyFont="1" applyFill="1"/>
    <xf numFmtId="49" fontId="15" fillId="0" borderId="1" xfId="1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/>
    </xf>
    <xf numFmtId="49" fontId="17" fillId="0" borderId="8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5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 vertical="top" wrapText="1"/>
    </xf>
    <xf numFmtId="49" fontId="4" fillId="5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49" fontId="1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0" fillId="0" borderId="7" xfId="0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0" fontId="15" fillId="0" borderId="1" xfId="1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right" wrapText="1"/>
    </xf>
    <xf numFmtId="0" fontId="11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" fillId="0" borderId="0" xfId="0" applyFont="1" applyAlignment="1"/>
    <xf numFmtId="0" fontId="0" fillId="0" borderId="0" xfId="0" applyAlignment="1"/>
    <xf numFmtId="49" fontId="4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52;&#1047;%20&#1043;&#1062;&#1050;&#1080;&#1044;%20%20&#1085;&#1072;%202022%20&#1075;&#1086;&#1076;\&#1052;&#1047;%20&#1043;&#1062;&#1050;&#1080;&#1044;%202022-2024%20&#1087;&#1088;&#1086;&#1077;&#1082;&#1090;%20&#1085;&#1072;%203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2022\18-12-2020_08-31-25\&#1052;&#1047;%20&#1043;&#1062;&#1050;&#1080;&#1044;%202020%20&#1080;&#1079;&#1084;&#1077;&#1085;&#1077;&#1085;&#1080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&#1043;&#1062;&#1050;&#1080;&#1044;%202019%20&#1080;&#1090;&#1086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47;%20&#1085;&#1072;%202018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2022\&#1052;&#1047;%20&#1043;&#1062;&#1050;&#1080;&#1044;%202021%20&#1043;&#1086;&#1090;&#1086;&#1074;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A28" t="str">
            <v>949916О.99.0.ББ78АА00003</v>
          </cell>
          <cell r="C28" t="str">
            <v>С учетом всех форм</v>
          </cell>
          <cell r="E28" t="str">
            <v>Способы обслуживания</v>
          </cell>
          <cell r="F28" t="str">
            <v>В стационарных условиях</v>
          </cell>
        </row>
        <row r="36">
          <cell r="B36" t="str">
            <v>Формы обслуживания</v>
          </cell>
          <cell r="C36" t="str">
            <v>С учетом всех форм</v>
          </cell>
          <cell r="E36" t="str">
            <v>Способы обслуживания</v>
          </cell>
          <cell r="F36" t="str">
            <v>В стационарных условиях</v>
          </cell>
          <cell r="G36" t="str">
            <v>018                Количество клубных формирований</v>
          </cell>
          <cell r="H36" t="str">
            <v xml:space="preserve">Единица </v>
          </cell>
          <cell r="I36" t="str">
            <v>642</v>
          </cell>
        </row>
        <row r="70">
          <cell r="A70" t="str">
            <v>22.2.900410.0.05062</v>
          </cell>
          <cell r="C70" t="str">
            <v>не указано</v>
          </cell>
          <cell r="E70" t="str">
            <v>не указано</v>
          </cell>
          <cell r="F70" t="str">
            <v>не указано</v>
          </cell>
          <cell r="G70" t="str">
            <v xml:space="preserve">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участников </v>
          </cell>
          <cell r="H70" t="str">
            <v>Человек</v>
          </cell>
          <cell r="I70" t="str">
            <v>792</v>
          </cell>
        </row>
        <row r="71">
          <cell r="C71" t="str">
            <v>не указано</v>
          </cell>
          <cell r="E71" t="str">
            <v>не указано</v>
          </cell>
          <cell r="F71" t="str">
            <v>не указано</v>
          </cell>
          <cell r="G71" t="str">
            <v>084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Динамика количества участников</v>
          </cell>
          <cell r="H71" t="str">
            <v>Процент</v>
          </cell>
          <cell r="I71" t="str">
            <v>744</v>
          </cell>
        </row>
        <row r="80">
          <cell r="B80" t="str">
            <v>культурно-массовые (иная деятельность, в результате которой сохраняются, создаются, распространяются и осваиваются культурные ценности)</v>
          </cell>
          <cell r="C80" t="str">
            <v>не указано</v>
          </cell>
          <cell r="E80" t="str">
            <v>не указано</v>
          </cell>
          <cell r="F80" t="str">
            <v>не указано</v>
          </cell>
          <cell r="G80" t="str">
            <v>029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проведенных мероприятий</v>
          </cell>
          <cell r="H80" t="str">
            <v xml:space="preserve">Единица </v>
          </cell>
          <cell r="J80" t="str">
            <v>642</v>
          </cell>
          <cell r="K80" t="str">
    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8">
          <cell r="A28" t="str">
            <v>949916О.99.0.ББ78АА00003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O8" t="str">
            <v>93.29.9</v>
          </cell>
        </row>
        <row r="48">
          <cell r="A48" t="str">
            <v>5. Порядок оказания муниципальной услуги</v>
          </cell>
        </row>
        <row r="49">
          <cell r="A49" t="str">
            <v>5.1. Нормативные правовые акты, регулирующие порядок оказания муниципальной услуги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74">
          <cell r="A74" t="str">
            <v>а) ликвидация учреждения;</v>
          </cell>
        </row>
        <row r="75">
          <cell r="A75" t="str">
            <v>б) реорганизация учреждения;</v>
          </cell>
        </row>
        <row r="89">
          <cell r="A89" t="str">
            <v>Перечень клубных формирований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08">
          <cell r="E208" t="str">
            <v>По мере поступления отчётности о текущей деятельности</v>
          </cell>
        </row>
        <row r="209">
          <cell r="E209" t="str">
    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264"/>
  <sheetViews>
    <sheetView tabSelected="1" topLeftCell="A190" zoomScaleNormal="100" zoomScaleSheetLayoutView="100" workbookViewId="0">
      <selection activeCell="I105" sqref="I105:J105"/>
    </sheetView>
  </sheetViews>
  <sheetFormatPr defaultRowHeight="15" x14ac:dyDescent="0.25"/>
  <cols>
    <col min="1" max="1" width="7.42578125" style="38" customWidth="1"/>
    <col min="2" max="2" width="13" style="1" customWidth="1"/>
    <col min="3" max="4" width="10.42578125" style="1" bestFit="1" customWidth="1"/>
    <col min="5" max="5" width="12.42578125" style="1" customWidth="1"/>
    <col min="6" max="6" width="13.42578125" style="1" customWidth="1"/>
    <col min="7" max="7" width="15.5703125" style="1" customWidth="1"/>
    <col min="8" max="8" width="12.140625" style="1" customWidth="1"/>
    <col min="9" max="9" width="14" style="1" customWidth="1"/>
    <col min="10" max="14" width="8.7109375" style="1"/>
    <col min="15" max="15" width="8.85546875" style="1"/>
    <col min="16" max="1023" width="8.7109375" style="1"/>
  </cols>
  <sheetData>
    <row r="1" spans="1:23" ht="61.5" customHeight="1" x14ac:dyDescent="0.25">
      <c r="A1" s="26"/>
      <c r="B1" s="2"/>
      <c r="C1" s="2"/>
      <c r="D1" s="2"/>
      <c r="E1" s="2"/>
      <c r="F1" s="2"/>
      <c r="G1" s="2"/>
      <c r="H1" s="2"/>
      <c r="I1" s="2"/>
      <c r="J1" s="2"/>
      <c r="K1" s="2"/>
      <c r="L1" s="117" t="s">
        <v>296</v>
      </c>
      <c r="M1" s="117"/>
      <c r="N1" s="117"/>
      <c r="O1" s="117"/>
    </row>
    <row r="2" spans="1:23" x14ac:dyDescent="0.25">
      <c r="A2" s="26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</row>
    <row r="3" spans="1:23" ht="15.6" customHeight="1" x14ac:dyDescent="0.25">
      <c r="A3" s="26"/>
      <c r="B3" s="2"/>
      <c r="C3" s="2"/>
      <c r="D3" s="2"/>
      <c r="E3" s="2"/>
      <c r="F3" s="123" t="s">
        <v>0</v>
      </c>
      <c r="G3" s="123"/>
      <c r="H3" s="123"/>
      <c r="I3" s="123"/>
      <c r="J3" s="123"/>
      <c r="K3" s="106"/>
      <c r="L3" s="106"/>
      <c r="M3" s="4"/>
      <c r="N3" s="4"/>
      <c r="O3" s="4"/>
    </row>
    <row r="4" spans="1:23" ht="13.9" customHeight="1" x14ac:dyDescent="0.25">
      <c r="A4" s="26"/>
      <c r="B4" s="2"/>
      <c r="C4" s="2"/>
      <c r="D4" s="2"/>
      <c r="E4" s="117" t="s">
        <v>188</v>
      </c>
      <c r="F4" s="117"/>
      <c r="G4" s="117"/>
      <c r="H4" s="117"/>
      <c r="I4" s="117"/>
      <c r="J4" s="117"/>
      <c r="K4" s="117"/>
      <c r="L4" s="3"/>
      <c r="M4" s="4"/>
      <c r="N4" s="4"/>
      <c r="O4" s="124" t="s">
        <v>1</v>
      </c>
      <c r="P4" s="124"/>
    </row>
    <row r="5" spans="1:23" ht="23.85" customHeight="1" x14ac:dyDescent="0.25">
      <c r="A5" s="106" t="s">
        <v>338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"/>
      <c r="M5" s="4"/>
      <c r="N5" s="6" t="s">
        <v>2</v>
      </c>
      <c r="O5" s="125">
        <v>506001</v>
      </c>
      <c r="P5" s="124"/>
    </row>
    <row r="6" spans="1:23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2"/>
      <c r="M6" s="2"/>
      <c r="N6" s="6" t="s">
        <v>3</v>
      </c>
      <c r="O6" s="126">
        <v>44562</v>
      </c>
      <c r="P6" s="126"/>
      <c r="R6" s="183"/>
      <c r="S6" s="184"/>
      <c r="T6" s="184"/>
      <c r="U6" s="184"/>
      <c r="V6" s="184"/>
      <c r="W6" s="184"/>
    </row>
    <row r="7" spans="1:23" ht="15" customHeight="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2"/>
      <c r="M7" s="118" t="s">
        <v>4</v>
      </c>
      <c r="N7" s="118"/>
      <c r="O7" s="121"/>
      <c r="P7" s="121"/>
      <c r="R7" s="184"/>
      <c r="S7" s="184"/>
      <c r="T7" s="184"/>
      <c r="U7" s="184"/>
      <c r="V7" s="184"/>
      <c r="W7" s="184"/>
    </row>
    <row r="8" spans="1:23" ht="23.85" customHeight="1" x14ac:dyDescent="0.25">
      <c r="A8" s="106" t="s">
        <v>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2"/>
      <c r="M8" s="2"/>
      <c r="N8" s="7" t="s">
        <v>6</v>
      </c>
      <c r="O8" s="121" t="s">
        <v>265</v>
      </c>
      <c r="P8" s="121"/>
      <c r="R8" s="184"/>
      <c r="S8" s="184"/>
      <c r="T8" s="184"/>
      <c r="U8" s="184"/>
      <c r="V8" s="184"/>
      <c r="W8" s="184"/>
    </row>
    <row r="9" spans="1:23" ht="24.75" x14ac:dyDescent="0.25">
      <c r="A9" s="27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7" t="s">
        <v>6</v>
      </c>
      <c r="O9" s="121"/>
      <c r="P9" s="121"/>
      <c r="R9" s="184"/>
      <c r="S9" s="184"/>
      <c r="T9" s="184"/>
      <c r="U9" s="184"/>
      <c r="V9" s="184"/>
      <c r="W9" s="184"/>
    </row>
    <row r="10" spans="1:23" ht="23.85" customHeight="1" x14ac:dyDescent="0.25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2"/>
      <c r="M10" s="2"/>
      <c r="N10" s="7" t="s">
        <v>6</v>
      </c>
      <c r="O10" s="122" t="s">
        <v>7</v>
      </c>
      <c r="P10" s="122"/>
      <c r="R10" s="184"/>
      <c r="S10" s="184"/>
      <c r="T10" s="184"/>
      <c r="U10" s="184"/>
      <c r="V10" s="184"/>
      <c r="W10" s="184"/>
    </row>
    <row r="11" spans="1:23" ht="24.75" x14ac:dyDescent="0.25">
      <c r="A11" s="27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7" t="s">
        <v>6</v>
      </c>
      <c r="O11" s="122"/>
      <c r="P11" s="122"/>
      <c r="R11" s="184"/>
      <c r="S11" s="184"/>
      <c r="T11" s="184"/>
      <c r="U11" s="184"/>
      <c r="V11" s="184"/>
      <c r="W11" s="184"/>
    </row>
    <row r="12" spans="1:23" ht="13.9" customHeight="1" x14ac:dyDescent="0.25">
      <c r="A12" s="106" t="s">
        <v>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23" ht="13.9" customHeight="1" x14ac:dyDescent="0.25">
      <c r="A13" s="28"/>
      <c r="B13" s="8"/>
      <c r="C13" s="8"/>
      <c r="D13" s="8"/>
      <c r="E13" s="116" t="s">
        <v>9</v>
      </c>
      <c r="F13" s="116"/>
      <c r="G13" s="116"/>
      <c r="H13" s="116"/>
      <c r="I13" s="116"/>
      <c r="J13" s="116"/>
      <c r="K13" s="116"/>
      <c r="L13" s="2"/>
      <c r="M13" s="2"/>
      <c r="N13" s="2"/>
      <c r="O13" s="2"/>
    </row>
    <row r="14" spans="1:23" x14ac:dyDescent="0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2"/>
      <c r="M14" s="2"/>
      <c r="N14" s="2"/>
      <c r="O14" s="2"/>
    </row>
    <row r="15" spans="1:23" ht="13.9" customHeight="1" x14ac:dyDescent="0.25">
      <c r="A15" s="117" t="s">
        <v>10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23" ht="13.9" customHeight="1" x14ac:dyDescent="0.25">
      <c r="A16" s="117" t="s">
        <v>11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2"/>
      <c r="M16" s="2"/>
      <c r="N16" s="2"/>
      <c r="O16" s="2"/>
    </row>
    <row r="17" spans="1:30" ht="15" customHeight="1" x14ac:dyDescent="0.25">
      <c r="A17" s="105" t="s">
        <v>12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18" t="s">
        <v>13</v>
      </c>
      <c r="N17" s="118"/>
      <c r="O17" s="119" t="str">
        <f t="shared" ref="O17" si="0">$A$28</f>
        <v>949916О.99.0.ББ78АА00003</v>
      </c>
    </row>
    <row r="18" spans="1:30" ht="15" customHeight="1" x14ac:dyDescent="0.25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18" t="s">
        <v>14</v>
      </c>
      <c r="N18" s="118"/>
      <c r="O18" s="120"/>
    </row>
    <row r="19" spans="1:30" ht="15" customHeight="1" x14ac:dyDescent="0.25">
      <c r="A19" s="105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18" t="s">
        <v>15</v>
      </c>
      <c r="N19" s="118"/>
      <c r="O19" s="120"/>
    </row>
    <row r="20" spans="1:30" ht="13.9" customHeight="1" x14ac:dyDescent="0.25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18" t="s">
        <v>16</v>
      </c>
      <c r="N20" s="118"/>
      <c r="O20" s="120"/>
    </row>
    <row r="21" spans="1:30" ht="13.9" customHeight="1" x14ac:dyDescent="0.25">
      <c r="A21" s="105" t="s">
        <v>17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2"/>
      <c r="N21" s="2"/>
      <c r="O21" s="2"/>
    </row>
    <row r="22" spans="1:30" ht="13.9" customHeight="1" x14ac:dyDescent="0.25">
      <c r="A22" s="106" t="s">
        <v>18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</row>
    <row r="23" spans="1:30" ht="13.9" customHeight="1" x14ac:dyDescent="0.25">
      <c r="A23" s="107" t="s">
        <v>19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</row>
    <row r="24" spans="1:30" ht="35.1" customHeight="1" x14ac:dyDescent="0.25">
      <c r="A24" s="108" t="s">
        <v>20</v>
      </c>
      <c r="B24" s="109" t="s">
        <v>21</v>
      </c>
      <c r="C24" s="109"/>
      <c r="D24" s="109"/>
      <c r="E24" s="109" t="s">
        <v>22</v>
      </c>
      <c r="F24" s="109"/>
      <c r="G24" s="109" t="s">
        <v>23</v>
      </c>
      <c r="H24" s="109"/>
      <c r="I24" s="109"/>
      <c r="J24" s="109" t="s">
        <v>24</v>
      </c>
      <c r="K24" s="109"/>
      <c r="L24" s="109"/>
      <c r="M24" s="109"/>
      <c r="N24" s="109"/>
      <c r="O24" s="109"/>
    </row>
    <row r="25" spans="1:30" ht="31.35" customHeight="1" x14ac:dyDescent="0.25">
      <c r="A25" s="108"/>
      <c r="B25" s="9"/>
      <c r="C25" s="9"/>
      <c r="D25" s="9"/>
      <c r="E25" s="9"/>
      <c r="F25" s="9"/>
      <c r="G25" s="109" t="s">
        <v>25</v>
      </c>
      <c r="H25" s="109" t="s">
        <v>26</v>
      </c>
      <c r="I25" s="109"/>
      <c r="J25" s="127" t="s">
        <v>277</v>
      </c>
      <c r="K25" s="127"/>
      <c r="L25" s="127" t="s">
        <v>278</v>
      </c>
      <c r="M25" s="127"/>
      <c r="N25" s="127" t="s">
        <v>279</v>
      </c>
      <c r="O25" s="127"/>
    </row>
    <row r="26" spans="1:30" ht="33.75" x14ac:dyDescent="0.25">
      <c r="A26" s="108"/>
      <c r="B26" s="9" t="s">
        <v>27</v>
      </c>
      <c r="C26" s="9" t="s">
        <v>27</v>
      </c>
      <c r="D26" s="9" t="s">
        <v>27</v>
      </c>
      <c r="E26" s="9" t="s">
        <v>27</v>
      </c>
      <c r="F26" s="9" t="s">
        <v>27</v>
      </c>
      <c r="G26" s="109"/>
      <c r="H26" s="9" t="s">
        <v>28</v>
      </c>
      <c r="I26" s="9" t="s">
        <v>29</v>
      </c>
      <c r="J26" s="127"/>
      <c r="K26" s="127"/>
      <c r="L26" s="127"/>
      <c r="M26" s="127"/>
      <c r="N26" s="127"/>
      <c r="O26" s="127"/>
    </row>
    <row r="27" spans="1:30" x14ac:dyDescent="0.25">
      <c r="A27" s="29">
        <v>1</v>
      </c>
      <c r="B27" s="10">
        <v>2</v>
      </c>
      <c r="C27" s="10">
        <v>3</v>
      </c>
      <c r="D27" s="10">
        <v>4</v>
      </c>
      <c r="E27" s="10">
        <v>5</v>
      </c>
      <c r="F27" s="10">
        <v>6</v>
      </c>
      <c r="G27" s="10">
        <v>7</v>
      </c>
      <c r="H27" s="10">
        <v>8</v>
      </c>
      <c r="I27" s="10">
        <v>9</v>
      </c>
      <c r="J27" s="128">
        <v>10</v>
      </c>
      <c r="K27" s="128"/>
      <c r="L27" s="128">
        <v>11</v>
      </c>
      <c r="M27" s="128"/>
      <c r="N27" s="128">
        <v>12</v>
      </c>
      <c r="O27" s="128"/>
    </row>
    <row r="28" spans="1:30" ht="147" customHeight="1" x14ac:dyDescent="0.25">
      <c r="A28" s="30" t="str">
        <f>[1]Лист1!$A$28</f>
        <v>949916О.99.0.ББ78АА00003</v>
      </c>
      <c r="B28" s="11" t="s">
        <v>274</v>
      </c>
      <c r="C28" s="11" t="str">
        <f>[1]Лист1!C28</f>
        <v>С учетом всех форм</v>
      </c>
      <c r="D28" s="11" t="s">
        <v>263</v>
      </c>
      <c r="E28" s="11" t="str">
        <f>[1]Лист1!E28</f>
        <v>Способы обслуживания</v>
      </c>
      <c r="F28" s="11" t="str">
        <f>[1]Лист1!F28</f>
        <v>В стационарных условиях</v>
      </c>
      <c r="G28" s="11" t="s">
        <v>275</v>
      </c>
      <c r="H28" s="11" t="s">
        <v>31</v>
      </c>
      <c r="I28" s="11" t="s">
        <v>276</v>
      </c>
      <c r="J28" s="129" t="s">
        <v>290</v>
      </c>
      <c r="K28" s="129"/>
      <c r="L28" s="130" t="s">
        <v>290</v>
      </c>
      <c r="M28" s="130"/>
      <c r="N28" s="130" t="s">
        <v>290</v>
      </c>
      <c r="O28" s="130"/>
      <c r="S28" s="183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</row>
    <row r="29" spans="1:30" x14ac:dyDescent="0.25">
      <c r="A29" s="30"/>
      <c r="B29" s="11"/>
      <c r="C29" s="11"/>
      <c r="D29" s="11"/>
      <c r="E29" s="11"/>
      <c r="F29" s="11"/>
      <c r="G29" s="11"/>
      <c r="H29" s="11"/>
      <c r="I29" s="11"/>
      <c r="J29" s="130"/>
      <c r="K29" s="130"/>
      <c r="L29" s="130"/>
      <c r="M29" s="130"/>
      <c r="N29" s="130"/>
      <c r="O29" s="130"/>
    </row>
    <row r="30" spans="1:30" ht="13.9" customHeight="1" x14ac:dyDescent="0.25">
      <c r="A30" s="106" t="s">
        <v>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</row>
    <row r="31" spans="1:30" ht="25.5" customHeight="1" x14ac:dyDescent="0.25">
      <c r="A31" s="106" t="s">
        <v>34</v>
      </c>
      <c r="B31" s="106"/>
      <c r="C31" s="131">
        <v>0.1</v>
      </c>
      <c r="D31" s="13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30" ht="20.25" customHeight="1" x14ac:dyDescent="0.25">
      <c r="A32" s="107" t="s">
        <v>35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1:15" ht="63.75" customHeight="1" x14ac:dyDescent="0.25">
      <c r="A33" s="108" t="str">
        <f>$A$24</f>
        <v>реестровый номер</v>
      </c>
      <c r="B33" s="109" t="s">
        <v>21</v>
      </c>
      <c r="C33" s="109"/>
      <c r="D33" s="109"/>
      <c r="E33" s="109" t="s">
        <v>22</v>
      </c>
      <c r="F33" s="109"/>
      <c r="G33" s="109" t="s">
        <v>36</v>
      </c>
      <c r="H33" s="109"/>
      <c r="I33" s="109"/>
      <c r="J33" s="109" t="s">
        <v>37</v>
      </c>
      <c r="K33" s="109"/>
      <c r="L33" s="109"/>
      <c r="M33" s="109"/>
      <c r="N33" s="109"/>
      <c r="O33" s="109"/>
    </row>
    <row r="34" spans="1:15" ht="15" customHeight="1" x14ac:dyDescent="0.25">
      <c r="A34" s="108"/>
      <c r="B34" s="9"/>
      <c r="C34" s="9"/>
      <c r="D34" s="9"/>
      <c r="E34" s="9"/>
      <c r="F34" s="9"/>
      <c r="G34" s="109" t="s">
        <v>25</v>
      </c>
      <c r="H34" s="109" t="s">
        <v>26</v>
      </c>
      <c r="I34" s="109"/>
      <c r="J34" s="127" t="s">
        <v>280</v>
      </c>
      <c r="K34" s="127" t="s">
        <v>281</v>
      </c>
      <c r="L34" s="127" t="s">
        <v>282</v>
      </c>
      <c r="M34" s="132"/>
      <c r="N34" s="132"/>
      <c r="O34" s="132"/>
    </row>
    <row r="35" spans="1:15" ht="33.75" x14ac:dyDescent="0.25">
      <c r="A35" s="108"/>
      <c r="B35" s="9" t="s">
        <v>27</v>
      </c>
      <c r="C35" s="9" t="s">
        <v>27</v>
      </c>
      <c r="D35" s="9" t="s">
        <v>27</v>
      </c>
      <c r="E35" s="9" t="s">
        <v>27</v>
      </c>
      <c r="F35" s="9" t="s">
        <v>27</v>
      </c>
      <c r="G35" s="109"/>
      <c r="H35" s="9" t="s">
        <v>38</v>
      </c>
      <c r="I35" s="9" t="s">
        <v>29</v>
      </c>
      <c r="J35" s="127"/>
      <c r="K35" s="127"/>
      <c r="L35" s="127"/>
      <c r="M35" s="132"/>
      <c r="N35" s="132"/>
      <c r="O35" s="132"/>
    </row>
    <row r="36" spans="1:15" x14ac:dyDescent="0.25">
      <c r="A36" s="29">
        <v>1</v>
      </c>
      <c r="B36" s="10">
        <v>2</v>
      </c>
      <c r="C36" s="10">
        <v>3</v>
      </c>
      <c r="D36" s="10">
        <v>4</v>
      </c>
      <c r="E36" s="10">
        <v>5</v>
      </c>
      <c r="F36" s="10">
        <v>6</v>
      </c>
      <c r="G36" s="10">
        <v>7</v>
      </c>
      <c r="H36" s="10">
        <v>8</v>
      </c>
      <c r="I36" s="10">
        <v>9</v>
      </c>
      <c r="J36" s="10">
        <v>10</v>
      </c>
      <c r="K36" s="10">
        <v>11</v>
      </c>
      <c r="L36" s="10">
        <v>12</v>
      </c>
      <c r="M36" s="19"/>
      <c r="N36" s="19"/>
      <c r="O36" s="19"/>
    </row>
    <row r="37" spans="1:15" ht="69" customHeight="1" x14ac:dyDescent="0.25">
      <c r="A37" s="30" t="str">
        <f>[2]Лист1!$A$28</f>
        <v>949916О.99.0.ББ78АА00003</v>
      </c>
      <c r="B37" s="11" t="str">
        <f>[1]Лист1!B36</f>
        <v>Формы обслуживания</v>
      </c>
      <c r="C37" s="11" t="str">
        <f>[1]Лист1!C36</f>
        <v>С учетом всех форм</v>
      </c>
      <c r="D37" s="11" t="s">
        <v>263</v>
      </c>
      <c r="E37" s="11" t="str">
        <f>[1]Лист1!E36</f>
        <v>Способы обслуживания</v>
      </c>
      <c r="F37" s="11" t="str">
        <f>[1]Лист1!F36</f>
        <v>В стационарных условиях</v>
      </c>
      <c r="G37" s="11" t="str">
        <f>[1]Лист1!G36</f>
        <v>018                Количество клубных формирований</v>
      </c>
      <c r="H37" s="11" t="str">
        <f>[1]Лист1!H36</f>
        <v xml:space="preserve">Единица </v>
      </c>
      <c r="I37" s="11" t="str">
        <f>[1]Лист1!I36</f>
        <v>642</v>
      </c>
      <c r="J37" s="13" t="s">
        <v>30</v>
      </c>
      <c r="K37" s="13" t="s">
        <v>30</v>
      </c>
      <c r="L37" s="13" t="s">
        <v>30</v>
      </c>
      <c r="M37" s="20"/>
      <c r="N37" s="20"/>
      <c r="O37" s="20"/>
    </row>
    <row r="38" spans="1:15" ht="13.9" customHeight="1" x14ac:dyDescent="0.25">
      <c r="A38" s="106" t="s">
        <v>39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15" ht="23.85" customHeight="1" x14ac:dyDescent="0.25">
      <c r="A39" s="106" t="s">
        <v>34</v>
      </c>
      <c r="B39" s="106"/>
      <c r="C39" s="131">
        <v>0.1</v>
      </c>
      <c r="D39" s="13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3.9" customHeight="1" x14ac:dyDescent="0.25">
      <c r="A40" s="107" t="s">
        <v>40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</row>
    <row r="41" spans="1:15" ht="13.9" customHeight="1" x14ac:dyDescent="0.25">
      <c r="A41" s="128" t="s">
        <v>41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1:15" ht="13.9" customHeight="1" x14ac:dyDescent="0.25">
      <c r="A42" s="128" t="s">
        <v>42</v>
      </c>
      <c r="B42" s="128"/>
      <c r="C42" s="128" t="s">
        <v>43</v>
      </c>
      <c r="D42" s="128"/>
      <c r="E42" s="128" t="s">
        <v>44</v>
      </c>
      <c r="F42" s="128"/>
      <c r="G42" s="128" t="s">
        <v>45</v>
      </c>
      <c r="H42" s="128"/>
      <c r="I42" s="128" t="s">
        <v>38</v>
      </c>
      <c r="J42" s="128"/>
      <c r="K42" s="128"/>
      <c r="L42" s="128"/>
      <c r="M42" s="128"/>
      <c r="N42" s="128"/>
      <c r="O42" s="128"/>
    </row>
    <row r="43" spans="1:15" x14ac:dyDescent="0.25">
      <c r="A43" s="128">
        <v>1</v>
      </c>
      <c r="B43" s="128"/>
      <c r="C43" s="128">
        <v>2</v>
      </c>
      <c r="D43" s="128"/>
      <c r="E43" s="128">
        <v>3</v>
      </c>
      <c r="F43" s="128"/>
      <c r="G43" s="128">
        <v>4</v>
      </c>
      <c r="H43" s="128"/>
      <c r="I43" s="128">
        <v>5</v>
      </c>
      <c r="J43" s="128"/>
      <c r="K43" s="128"/>
      <c r="L43" s="128"/>
      <c r="M43" s="128"/>
      <c r="N43" s="128"/>
      <c r="O43" s="128"/>
    </row>
    <row r="44" spans="1:15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1:15" x14ac:dyDescent="0.25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1:15" x14ac:dyDescent="0.25">
      <c r="A46" s="106" t="str">
        <f>[3]Лист1!A48</f>
        <v>5. Порядок оказания муниципальной услуги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</row>
    <row r="47" spans="1:15" x14ac:dyDescent="0.25">
      <c r="A47" s="106" t="str">
        <f>[3]Лист1!A49</f>
        <v>5.1. Нормативные правовые акты, регулирующие порядок оказания муниципальной услуги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</row>
    <row r="48" spans="1:15" x14ac:dyDescent="0.25">
      <c r="A48" s="106" t="s">
        <v>306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 spans="1:15" x14ac:dyDescent="0.25">
      <c r="A49" s="106" t="str">
        <f>A47</f>
        <v>5.1. Нормативные правовые акты, регулирующие порядок оказания муниципальной услуги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</row>
    <row r="50" spans="1:15" x14ac:dyDescent="0.25">
      <c r="A50" s="106" t="s">
        <v>307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</row>
    <row r="51" spans="1:15" x14ac:dyDescent="0.25">
      <c r="A51" s="3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13.9" customHeight="1" x14ac:dyDescent="0.25">
      <c r="A52" s="107" t="s">
        <v>46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</row>
    <row r="53" spans="1:15" ht="13.9" customHeight="1" x14ac:dyDescent="0.25">
      <c r="A53" s="128" t="s">
        <v>47</v>
      </c>
      <c r="B53" s="128"/>
      <c r="C53" s="128"/>
      <c r="D53" s="128"/>
      <c r="E53" s="128" t="s">
        <v>48</v>
      </c>
      <c r="F53" s="128"/>
      <c r="G53" s="128"/>
      <c r="H53" s="128"/>
      <c r="I53" s="128" t="s">
        <v>49</v>
      </c>
      <c r="J53" s="128"/>
      <c r="K53" s="128"/>
      <c r="L53" s="128"/>
      <c r="M53" s="128"/>
      <c r="N53" s="128"/>
      <c r="O53" s="128"/>
    </row>
    <row r="54" spans="1:15" x14ac:dyDescent="0.25">
      <c r="A54" s="128">
        <v>1</v>
      </c>
      <c r="B54" s="128"/>
      <c r="C54" s="128"/>
      <c r="D54" s="128"/>
      <c r="E54" s="128">
        <v>2</v>
      </c>
      <c r="F54" s="128"/>
      <c r="G54" s="128"/>
      <c r="H54" s="128"/>
      <c r="I54" s="128">
        <v>3</v>
      </c>
      <c r="J54" s="128"/>
      <c r="K54" s="128"/>
      <c r="L54" s="128"/>
      <c r="M54" s="128"/>
      <c r="N54" s="128"/>
      <c r="O54" s="128"/>
    </row>
    <row r="55" spans="1:15" ht="78.75" customHeight="1" x14ac:dyDescent="0.25">
      <c r="A55" s="135" t="s">
        <v>308</v>
      </c>
      <c r="B55" s="135"/>
      <c r="C55" s="135"/>
      <c r="D55" s="135"/>
      <c r="E55" s="135" t="s">
        <v>310</v>
      </c>
      <c r="F55" s="135"/>
      <c r="G55" s="135"/>
      <c r="H55" s="135"/>
      <c r="I55" s="135" t="s">
        <v>50</v>
      </c>
      <c r="J55" s="135"/>
      <c r="K55" s="135"/>
      <c r="L55" s="135"/>
      <c r="M55" s="135"/>
      <c r="N55" s="135"/>
      <c r="O55" s="135"/>
    </row>
    <row r="56" spans="1:15" ht="35.1" customHeight="1" x14ac:dyDescent="0.25">
      <c r="A56" s="135" t="s">
        <v>309</v>
      </c>
      <c r="B56" s="135"/>
      <c r="C56" s="135"/>
      <c r="D56" s="135"/>
      <c r="E56" s="135" t="s">
        <v>311</v>
      </c>
      <c r="F56" s="135"/>
      <c r="G56" s="135"/>
      <c r="H56" s="135"/>
      <c r="I56" s="135" t="s">
        <v>50</v>
      </c>
      <c r="J56" s="135"/>
      <c r="K56" s="135"/>
      <c r="L56" s="135"/>
      <c r="M56" s="135"/>
      <c r="N56" s="135"/>
      <c r="O56" s="135"/>
    </row>
    <row r="57" spans="1:15" x14ac:dyDescent="0.25">
      <c r="A57" s="3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13.9" customHeight="1" x14ac:dyDescent="0.25">
      <c r="A58" s="117" t="s">
        <v>51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</row>
    <row r="59" spans="1:15" ht="13.9" customHeight="1" x14ac:dyDescent="0.25">
      <c r="A59" s="117" t="s">
        <v>52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5" ht="13.9" customHeight="1" x14ac:dyDescent="0.25">
      <c r="A60" s="117" t="s">
        <v>53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3"/>
      <c r="M60" s="3"/>
      <c r="N60" s="3"/>
      <c r="O60" s="12"/>
    </row>
    <row r="61" spans="1:15" ht="15" customHeight="1" x14ac:dyDescent="0.2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3"/>
      <c r="M61" s="118" t="s">
        <v>13</v>
      </c>
      <c r="N61" s="118"/>
      <c r="O61" s="119" t="str">
        <f t="shared" ref="O61" si="1">$A$70</f>
        <v>22.2.900410.0.05062</v>
      </c>
    </row>
    <row r="62" spans="1:15" ht="15" customHeight="1" x14ac:dyDescent="0.25">
      <c r="A62" s="106" t="s">
        <v>54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3"/>
      <c r="M62" s="118" t="s">
        <v>14</v>
      </c>
      <c r="N62" s="118"/>
      <c r="O62" s="120"/>
    </row>
    <row r="63" spans="1:15" ht="15" customHeight="1" x14ac:dyDescent="0.25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3"/>
      <c r="M63" s="118" t="s">
        <v>55</v>
      </c>
      <c r="N63" s="118"/>
      <c r="O63" s="120"/>
    </row>
    <row r="64" spans="1:15" ht="13.9" customHeight="1" x14ac:dyDescent="0.25">
      <c r="A64" s="106" t="s">
        <v>56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2"/>
      <c r="M64" s="118" t="s">
        <v>16</v>
      </c>
      <c r="N64" s="118"/>
      <c r="O64" s="120"/>
    </row>
    <row r="65" spans="1:28" ht="13.9" customHeight="1" x14ac:dyDescent="0.25">
      <c r="A65" s="107" t="s">
        <v>57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</row>
    <row r="66" spans="1:28" ht="68.45" customHeight="1" x14ac:dyDescent="0.25">
      <c r="A66" s="136" t="str">
        <f>$A$24</f>
        <v>реестровый номер</v>
      </c>
      <c r="B66" s="128" t="s">
        <v>58</v>
      </c>
      <c r="C66" s="128"/>
      <c r="D66" s="128"/>
      <c r="E66" s="128" t="s">
        <v>59</v>
      </c>
      <c r="F66" s="128"/>
      <c r="G66" s="128" t="s">
        <v>60</v>
      </c>
      <c r="H66" s="128"/>
      <c r="I66" s="128"/>
      <c r="J66" s="128" t="s">
        <v>61</v>
      </c>
      <c r="K66" s="128"/>
      <c r="L66" s="128"/>
      <c r="M66" s="128"/>
      <c r="N66" s="128"/>
      <c r="O66" s="128"/>
    </row>
    <row r="67" spans="1:28" ht="15" customHeight="1" x14ac:dyDescent="0.25">
      <c r="A67" s="136"/>
      <c r="B67" s="10"/>
      <c r="C67" s="10"/>
      <c r="D67" s="10"/>
      <c r="E67" s="10"/>
      <c r="F67" s="10"/>
      <c r="G67" s="128" t="s">
        <v>25</v>
      </c>
      <c r="H67" s="128" t="s">
        <v>26</v>
      </c>
      <c r="I67" s="128"/>
      <c r="J67" s="137" t="s">
        <v>277</v>
      </c>
      <c r="K67" s="137"/>
      <c r="L67" s="137" t="s">
        <v>278</v>
      </c>
      <c r="M67" s="137"/>
      <c r="N67" s="137" t="s">
        <v>279</v>
      </c>
      <c r="O67" s="137"/>
    </row>
    <row r="68" spans="1:28" ht="34.5" x14ac:dyDescent="0.25">
      <c r="A68" s="136"/>
      <c r="B68" s="10" t="s">
        <v>27</v>
      </c>
      <c r="C68" s="10" t="s">
        <v>27</v>
      </c>
      <c r="D68" s="10" t="s">
        <v>27</v>
      </c>
      <c r="E68" s="10" t="s">
        <v>27</v>
      </c>
      <c r="F68" s="10" t="s">
        <v>27</v>
      </c>
      <c r="G68" s="128"/>
      <c r="H68" s="10" t="s">
        <v>38</v>
      </c>
      <c r="I68" s="10" t="s">
        <v>29</v>
      </c>
      <c r="J68" s="137"/>
      <c r="K68" s="137"/>
      <c r="L68" s="137"/>
      <c r="M68" s="137"/>
      <c r="N68" s="137"/>
      <c r="O68" s="137"/>
    </row>
    <row r="69" spans="1:28" x14ac:dyDescent="0.25">
      <c r="A69" s="29">
        <v>1</v>
      </c>
      <c r="B69" s="10">
        <v>2</v>
      </c>
      <c r="C69" s="10">
        <v>3</v>
      </c>
      <c r="D69" s="10">
        <v>4</v>
      </c>
      <c r="E69" s="10">
        <v>5</v>
      </c>
      <c r="F69" s="10">
        <v>6</v>
      </c>
      <c r="G69" s="10">
        <v>7</v>
      </c>
      <c r="H69" s="10">
        <v>8</v>
      </c>
      <c r="I69" s="10">
        <v>9</v>
      </c>
      <c r="J69" s="128">
        <v>10</v>
      </c>
      <c r="K69" s="128"/>
      <c r="L69" s="128">
        <v>11</v>
      </c>
      <c r="M69" s="128"/>
      <c r="N69" s="128">
        <v>12</v>
      </c>
      <c r="O69" s="128"/>
    </row>
    <row r="70" spans="1:28" ht="147.75" customHeight="1" x14ac:dyDescent="0.25">
      <c r="A70" s="30" t="s">
        <v>177</v>
      </c>
      <c r="B70" s="11" t="str">
        <f>[1]Лист1!$B$80</f>
        <v>культурно-массовые (иная деятельность, в результате которой сохраняются, создаются, распространяются и осваиваются культурные ценности)</v>
      </c>
      <c r="C70" s="11" t="str">
        <f>[1]Лист1!C70</f>
        <v>не указано</v>
      </c>
      <c r="D70" s="11" t="s">
        <v>263</v>
      </c>
      <c r="E70" s="11" t="str">
        <f>[1]Лист1!E70</f>
        <v>не указано</v>
      </c>
      <c r="F70" s="11" t="str">
        <f>[1]Лист1!F70</f>
        <v>не указано</v>
      </c>
      <c r="G70" s="11" t="str">
        <f>[1]Лист1!G70</f>
        <v xml:space="preserve">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участников </v>
      </c>
      <c r="H70" s="11" t="str">
        <f>[1]Лист1!H70</f>
        <v>Человек</v>
      </c>
      <c r="I70" s="11" t="str">
        <f>[1]Лист1!I70</f>
        <v>792</v>
      </c>
      <c r="J70" s="130" t="s">
        <v>143</v>
      </c>
      <c r="K70" s="130"/>
      <c r="L70" s="130" t="s">
        <v>189</v>
      </c>
      <c r="M70" s="130"/>
      <c r="N70" s="130" t="s">
        <v>286</v>
      </c>
      <c r="O70" s="130"/>
      <c r="S70" s="183"/>
      <c r="T70" s="184"/>
      <c r="U70" s="184"/>
      <c r="V70" s="184"/>
      <c r="W70" s="184"/>
      <c r="X70" s="184"/>
      <c r="Y70" s="184"/>
      <c r="Z70" s="184"/>
      <c r="AA70" s="184"/>
      <c r="AB70" s="184"/>
    </row>
    <row r="71" spans="1:28" ht="192" customHeight="1" x14ac:dyDescent="0.25">
      <c r="A71" s="30" t="s">
        <v>177</v>
      </c>
      <c r="B71" s="11" t="str">
        <f>[1]Лист1!$B$80</f>
        <v>культурно-массовые (иная деятельность, в результате которой сохраняются, создаются, распространяются и осваиваются культурные ценности)</v>
      </c>
      <c r="C71" s="11" t="str">
        <f>[1]Лист1!C71</f>
        <v>не указано</v>
      </c>
      <c r="D71" s="40" t="s">
        <v>263</v>
      </c>
      <c r="E71" s="40" t="str">
        <f>[1]Лист1!E71</f>
        <v>не указано</v>
      </c>
      <c r="F71" s="40" t="str">
        <f>[1]Лист1!F71</f>
        <v>не указано</v>
      </c>
      <c r="G71" s="41" t="str">
        <f>[1]Лист1!G71</f>
        <v>084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Динамика количества участников</v>
      </c>
      <c r="H71" s="40" t="str">
        <f>[1]Лист1!H71</f>
        <v>Процент</v>
      </c>
      <c r="I71" s="40" t="str">
        <f>[1]Лист1!I71</f>
        <v>744</v>
      </c>
      <c r="J71" s="138" t="s">
        <v>285</v>
      </c>
      <c r="K71" s="138"/>
      <c r="L71" s="138" t="s">
        <v>285</v>
      </c>
      <c r="M71" s="138"/>
      <c r="N71" s="138" t="s">
        <v>285</v>
      </c>
      <c r="O71" s="138"/>
    </row>
    <row r="72" spans="1:28" x14ac:dyDescent="0.25">
      <c r="A72" s="30"/>
      <c r="B72" s="11"/>
      <c r="C72" s="11"/>
      <c r="D72" s="11"/>
      <c r="E72" s="11"/>
      <c r="F72" s="11"/>
      <c r="G72" s="15"/>
      <c r="H72" s="11"/>
      <c r="I72" s="11"/>
      <c r="J72" s="130"/>
      <c r="K72" s="130"/>
      <c r="L72" s="130"/>
      <c r="M72" s="130"/>
      <c r="N72" s="130"/>
      <c r="O72" s="130"/>
    </row>
    <row r="73" spans="1:28" ht="13.9" customHeight="1" x14ac:dyDescent="0.25">
      <c r="A73" s="139" t="s">
        <v>62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</row>
    <row r="74" spans="1:28" ht="63.6" customHeight="1" x14ac:dyDescent="0.25">
      <c r="A74" s="108" t="s">
        <v>63</v>
      </c>
      <c r="B74" s="109" t="s">
        <v>58</v>
      </c>
      <c r="C74" s="109"/>
      <c r="D74" s="109"/>
      <c r="E74" s="109" t="s">
        <v>59</v>
      </c>
      <c r="F74" s="109"/>
      <c r="G74" s="140"/>
      <c r="H74" s="140"/>
      <c r="I74" s="140"/>
      <c r="J74" s="140"/>
      <c r="K74" s="140"/>
      <c r="L74" s="140"/>
      <c r="M74" s="109" t="s">
        <v>64</v>
      </c>
      <c r="N74" s="109"/>
      <c r="O74" s="109"/>
    </row>
    <row r="75" spans="1:28" ht="32.85" customHeight="1" x14ac:dyDescent="0.25">
      <c r="A75" s="108"/>
      <c r="B75" s="9"/>
      <c r="C75" s="9"/>
      <c r="D75" s="9"/>
      <c r="E75" s="9"/>
      <c r="F75" s="9"/>
      <c r="G75" s="16" t="s">
        <v>65</v>
      </c>
      <c r="H75" s="109" t="s">
        <v>26</v>
      </c>
      <c r="I75" s="109"/>
      <c r="J75" s="109"/>
      <c r="K75" s="109" t="s">
        <v>66</v>
      </c>
      <c r="L75" s="109"/>
      <c r="M75" s="141" t="s">
        <v>283</v>
      </c>
      <c r="N75" s="142" t="s">
        <v>281</v>
      </c>
      <c r="O75" s="142" t="s">
        <v>282</v>
      </c>
    </row>
    <row r="76" spans="1:28" ht="32.85" customHeight="1" x14ac:dyDescent="0.25">
      <c r="A76" s="108"/>
      <c r="B76" s="9" t="s">
        <v>27</v>
      </c>
      <c r="C76" s="9" t="s">
        <v>27</v>
      </c>
      <c r="D76" s="9" t="s">
        <v>27</v>
      </c>
      <c r="E76" s="9" t="s">
        <v>27</v>
      </c>
      <c r="F76" s="9" t="s">
        <v>27</v>
      </c>
      <c r="G76" s="51" t="s">
        <v>273</v>
      </c>
      <c r="H76" s="109" t="s">
        <v>38</v>
      </c>
      <c r="I76" s="109"/>
      <c r="J76" s="9" t="s">
        <v>29</v>
      </c>
      <c r="K76" s="109"/>
      <c r="L76" s="109"/>
      <c r="M76" s="141"/>
      <c r="N76" s="142"/>
      <c r="O76" s="142"/>
    </row>
    <row r="77" spans="1:28" x14ac:dyDescent="0.25">
      <c r="A77" s="29">
        <v>1</v>
      </c>
      <c r="B77" s="10">
        <v>2</v>
      </c>
      <c r="C77" s="10">
        <v>3</v>
      </c>
      <c r="D77" s="10">
        <v>4</v>
      </c>
      <c r="E77" s="10">
        <v>5</v>
      </c>
      <c r="F77" s="10">
        <v>6</v>
      </c>
      <c r="G77" s="51">
        <v>7</v>
      </c>
      <c r="H77" s="128">
        <v>8</v>
      </c>
      <c r="I77" s="128"/>
      <c r="J77" s="10">
        <v>9</v>
      </c>
      <c r="K77" s="128">
        <v>10</v>
      </c>
      <c r="L77" s="128"/>
      <c r="M77" s="10">
        <v>11</v>
      </c>
      <c r="N77" s="10">
        <v>12</v>
      </c>
      <c r="O77" s="10">
        <v>13</v>
      </c>
    </row>
    <row r="78" spans="1:28" ht="250.5" customHeight="1" x14ac:dyDescent="0.25">
      <c r="A78" s="30" t="str">
        <f>[1]Лист1!$A$70</f>
        <v>22.2.900410.0.05062</v>
      </c>
      <c r="B78" s="11" t="str">
        <f>[1]Лист1!$B$80</f>
        <v>культурно-массовые (иная деятельность, в результате которой сохраняются, создаются, распространяются и осваиваются культурные ценности)</v>
      </c>
      <c r="C78" s="11" t="str">
        <f>[1]Лист1!C80</f>
        <v>не указано</v>
      </c>
      <c r="D78" s="11" t="str">
        <f>$E$78</f>
        <v>не указано</v>
      </c>
      <c r="E78" s="11" t="str">
        <f>[1]Лист1!E80</f>
        <v>не указано</v>
      </c>
      <c r="F78" s="11" t="str">
        <f>[1]Лист1!F80</f>
        <v>не указано</v>
      </c>
      <c r="G78" s="58" t="str">
        <f>[1]Лист1!$G$80</f>
        <v>029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проведенных мероприятий</v>
      </c>
      <c r="H78" s="143" t="str">
        <f>[1]Лист1!H80</f>
        <v xml:space="preserve">Единица </v>
      </c>
      <c r="I78" s="144"/>
      <c r="J78" s="11" t="str">
        <f>[1]Лист1!J80</f>
        <v>642</v>
      </c>
      <c r="K78" s="135" t="str">
        <f>[1]Лист1!K80</f>
        <v xml:space="preserve">Привлечение участников._x000D_
Проведение репетиций._x000D_
Организация выставок._x000D_
Выступление с концертами и спектаклями._x000D_
Участие в конкурсах и других творческих мероприятиях._x000D_
Приобщение населения к культурным традициям._x000D_
Создание условий для приобретения знаний, умений навыков в различных видах художественного творчества, развития творческих способностей населения_x000D_
</v>
      </c>
      <c r="L78" s="135"/>
      <c r="M78" s="59">
        <v>130</v>
      </c>
      <c r="N78" s="59">
        <v>131</v>
      </c>
      <c r="O78" s="54" t="s">
        <v>284</v>
      </c>
      <c r="R78" s="183"/>
      <c r="S78" s="184"/>
      <c r="T78" s="184"/>
      <c r="U78" s="184"/>
      <c r="V78" s="184"/>
      <c r="W78" s="184"/>
      <c r="X78" s="184"/>
      <c r="Y78" s="184"/>
      <c r="Z78" s="184"/>
      <c r="AA78" s="184"/>
    </row>
    <row r="79" spans="1:28" ht="13.9" customHeight="1" x14ac:dyDescent="0.25">
      <c r="A79" s="145" t="s">
        <v>67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</row>
    <row r="80" spans="1:28" ht="23.85" customHeight="1" x14ac:dyDescent="0.25">
      <c r="A80" s="146" t="s">
        <v>34</v>
      </c>
      <c r="B80" s="146"/>
      <c r="C80" s="131">
        <v>0.1</v>
      </c>
      <c r="D80" s="131"/>
      <c r="E80" s="2"/>
      <c r="F80" s="2"/>
      <c r="G80" s="5"/>
      <c r="H80" s="2"/>
      <c r="I80" s="2"/>
      <c r="J80" s="2"/>
      <c r="K80" s="2"/>
      <c r="L80" s="2"/>
      <c r="M80" s="2"/>
      <c r="N80" s="2"/>
      <c r="O80" s="2"/>
    </row>
    <row r="81" spans="1:15" ht="15" customHeight="1" x14ac:dyDescent="0.25">
      <c r="A81" s="27"/>
      <c r="B81" s="5"/>
      <c r="C81" s="3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2.75" customHeight="1" x14ac:dyDescent="0.25">
      <c r="A82" s="117" t="s">
        <v>272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2"/>
      <c r="M82" s="2"/>
      <c r="N82" s="2"/>
      <c r="O82" s="2"/>
    </row>
    <row r="83" spans="1:15" ht="15.75" customHeight="1" x14ac:dyDescent="0.25">
      <c r="A83" s="147" t="s">
        <v>312</v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7"/>
    </row>
    <row r="84" spans="1:15" x14ac:dyDescent="0.25">
      <c r="A84" s="147" t="str">
        <f>[4]Лист1!A74</f>
        <v>а) ликвидация учреждения;</v>
      </c>
      <c r="B84" s="147"/>
      <c r="C84" s="147"/>
      <c r="D84" s="147"/>
      <c r="E84" s="147"/>
      <c r="F84" s="147"/>
      <c r="G84" s="147"/>
      <c r="H84" s="17"/>
      <c r="I84" s="17"/>
      <c r="J84" s="17"/>
      <c r="K84" s="17"/>
      <c r="L84" s="17"/>
      <c r="M84" s="17"/>
      <c r="N84" s="17"/>
      <c r="O84" s="7"/>
    </row>
    <row r="85" spans="1:15" x14ac:dyDescent="0.25">
      <c r="A85" s="147" t="str">
        <f>[4]Лист1!A75</f>
        <v>б) реорганизация учреждения;</v>
      </c>
      <c r="B85" s="147"/>
      <c r="C85" s="147"/>
      <c r="D85" s="147"/>
      <c r="E85" s="147"/>
      <c r="F85" s="147"/>
      <c r="G85" s="147"/>
      <c r="H85" s="17"/>
      <c r="I85" s="17"/>
      <c r="J85" s="17"/>
      <c r="K85" s="17"/>
      <c r="L85" s="17"/>
      <c r="M85" s="17"/>
      <c r="N85" s="17"/>
      <c r="O85" s="7"/>
    </row>
    <row r="86" spans="1:15" ht="13.9" customHeight="1" x14ac:dyDescent="0.25">
      <c r="A86" s="147" t="s">
        <v>68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7"/>
      <c r="N86" s="17"/>
      <c r="O86" s="7"/>
    </row>
    <row r="87" spans="1:15" ht="15" customHeight="1" x14ac:dyDescent="0.25">
      <c r="A87" s="147" t="s">
        <v>313</v>
      </c>
      <c r="B87" s="147"/>
      <c r="C87" s="147"/>
      <c r="D87" s="147"/>
      <c r="E87" s="147"/>
      <c r="F87" s="147"/>
      <c r="G87" s="147"/>
      <c r="H87" s="147"/>
      <c r="I87" s="17"/>
      <c r="J87" s="17"/>
      <c r="K87" s="17"/>
      <c r="L87" s="17"/>
      <c r="M87" s="17"/>
      <c r="N87" s="17"/>
      <c r="O87" s="7"/>
    </row>
    <row r="88" spans="1:15" ht="175.35" customHeight="1" x14ac:dyDescent="0.25">
      <c r="A88" s="147" t="s">
        <v>314</v>
      </c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7"/>
    </row>
    <row r="89" spans="1:15" ht="15.75" x14ac:dyDescent="0.25">
      <c r="A89" s="148" t="str">
        <f>[4]Лист1!A89</f>
        <v>Перечень клубных формирований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7"/>
      <c r="O89" s="7"/>
    </row>
    <row r="90" spans="1:15" ht="15.75" x14ac:dyDescent="0.25">
      <c r="A90" s="188" t="s">
        <v>69</v>
      </c>
      <c r="B90" s="186" t="s">
        <v>70</v>
      </c>
      <c r="C90" s="187"/>
      <c r="D90" s="187"/>
      <c r="E90" s="187"/>
      <c r="F90" s="187"/>
      <c r="G90" s="187"/>
      <c r="H90" s="187"/>
      <c r="I90" s="186" t="s">
        <v>71</v>
      </c>
      <c r="J90" s="187"/>
      <c r="K90" s="62"/>
      <c r="L90" s="62"/>
      <c r="M90" s="62"/>
      <c r="N90" s="7"/>
      <c r="O90" s="7"/>
    </row>
    <row r="91" spans="1:15" x14ac:dyDescent="0.25">
      <c r="A91" s="33">
        <v>1</v>
      </c>
      <c r="B91" s="149" t="s">
        <v>72</v>
      </c>
      <c r="C91" s="149"/>
      <c r="D91" s="149"/>
      <c r="E91" s="149"/>
      <c r="F91" s="149"/>
      <c r="G91" s="149"/>
      <c r="H91" s="149"/>
      <c r="I91" s="150">
        <v>30</v>
      </c>
      <c r="J91" s="150"/>
      <c r="K91" s="2"/>
      <c r="L91" s="2"/>
      <c r="M91" s="2"/>
      <c r="N91" s="2"/>
      <c r="O91" s="2"/>
    </row>
    <row r="92" spans="1:15" x14ac:dyDescent="0.25">
      <c r="A92" s="33">
        <v>2</v>
      </c>
      <c r="B92" s="149" t="s">
        <v>73</v>
      </c>
      <c r="C92" s="149"/>
      <c r="D92" s="149"/>
      <c r="E92" s="149"/>
      <c r="F92" s="149"/>
      <c r="G92" s="149"/>
      <c r="H92" s="149"/>
      <c r="I92" s="150">
        <v>30</v>
      </c>
      <c r="J92" s="150"/>
      <c r="K92" s="2"/>
      <c r="L92" s="2"/>
      <c r="M92" s="2"/>
      <c r="N92" s="2"/>
      <c r="O92" s="2"/>
    </row>
    <row r="93" spans="1:15" x14ac:dyDescent="0.25">
      <c r="A93" s="33">
        <v>3</v>
      </c>
      <c r="B93" s="149" t="s">
        <v>74</v>
      </c>
      <c r="C93" s="149"/>
      <c r="D93" s="149"/>
      <c r="E93" s="149"/>
      <c r="F93" s="149"/>
      <c r="G93" s="149"/>
      <c r="H93" s="149"/>
      <c r="I93" s="150">
        <v>24</v>
      </c>
      <c r="J93" s="150"/>
      <c r="K93" s="2"/>
      <c r="L93" s="2"/>
      <c r="M93" s="2"/>
      <c r="N93" s="2"/>
      <c r="O93" s="2"/>
    </row>
    <row r="94" spans="1:15" x14ac:dyDescent="0.25">
      <c r="A94" s="33">
        <v>4</v>
      </c>
      <c r="B94" s="149" t="s">
        <v>75</v>
      </c>
      <c r="C94" s="149"/>
      <c r="D94" s="149"/>
      <c r="E94" s="149"/>
      <c r="F94" s="149"/>
      <c r="G94" s="149"/>
      <c r="H94" s="149"/>
      <c r="I94" s="150">
        <v>20</v>
      </c>
      <c r="J94" s="150"/>
      <c r="K94" s="2"/>
      <c r="L94" s="2"/>
      <c r="M94" s="2"/>
      <c r="N94" s="2"/>
      <c r="O94" s="2"/>
    </row>
    <row r="95" spans="1:15" x14ac:dyDescent="0.25">
      <c r="A95" s="33">
        <v>5</v>
      </c>
      <c r="B95" s="149" t="s">
        <v>76</v>
      </c>
      <c r="C95" s="149"/>
      <c r="D95" s="149"/>
      <c r="E95" s="149"/>
      <c r="F95" s="149"/>
      <c r="G95" s="149"/>
      <c r="H95" s="149"/>
      <c r="I95" s="150">
        <v>30</v>
      </c>
      <c r="J95" s="150"/>
      <c r="K95" s="2"/>
      <c r="L95" s="2"/>
      <c r="M95" s="2"/>
      <c r="N95" s="2"/>
      <c r="O95" s="2"/>
    </row>
    <row r="96" spans="1:15" x14ac:dyDescent="0.25">
      <c r="A96" s="33">
        <v>6</v>
      </c>
      <c r="B96" s="149" t="s">
        <v>77</v>
      </c>
      <c r="C96" s="149"/>
      <c r="D96" s="149"/>
      <c r="E96" s="149"/>
      <c r="F96" s="149"/>
      <c r="G96" s="149"/>
      <c r="H96" s="149"/>
      <c r="I96" s="150">
        <v>15</v>
      </c>
      <c r="J96" s="150"/>
      <c r="K96" s="2"/>
      <c r="L96" s="2"/>
      <c r="M96" s="2"/>
      <c r="N96" s="2"/>
      <c r="O96" s="2"/>
    </row>
    <row r="97" spans="1:15" x14ac:dyDescent="0.25">
      <c r="A97" s="33">
        <v>7</v>
      </c>
      <c r="B97" s="149" t="s">
        <v>140</v>
      </c>
      <c r="C97" s="149"/>
      <c r="D97" s="149"/>
      <c r="E97" s="149"/>
      <c r="F97" s="149"/>
      <c r="G97" s="149"/>
      <c r="H97" s="149"/>
      <c r="I97" s="152">
        <v>25</v>
      </c>
      <c r="J97" s="152"/>
      <c r="K97" s="2"/>
      <c r="L97" s="2"/>
      <c r="M97" s="2"/>
      <c r="N97" s="2"/>
      <c r="O97" s="2"/>
    </row>
    <row r="98" spans="1:15" x14ac:dyDescent="0.25">
      <c r="A98" s="33">
        <v>8</v>
      </c>
      <c r="B98" s="149" t="s">
        <v>78</v>
      </c>
      <c r="C98" s="149"/>
      <c r="D98" s="149"/>
      <c r="E98" s="149"/>
      <c r="F98" s="149"/>
      <c r="G98" s="149"/>
      <c r="H98" s="149"/>
      <c r="I98" s="152">
        <v>20</v>
      </c>
      <c r="J98" s="152"/>
      <c r="K98" s="2"/>
      <c r="L98" s="2"/>
      <c r="M98" s="2"/>
      <c r="N98" s="2"/>
      <c r="O98" s="2"/>
    </row>
    <row r="99" spans="1:15" x14ac:dyDescent="0.25">
      <c r="A99" s="33">
        <v>9</v>
      </c>
      <c r="B99" s="149" t="s">
        <v>79</v>
      </c>
      <c r="C99" s="149"/>
      <c r="D99" s="149"/>
      <c r="E99" s="149"/>
      <c r="F99" s="149"/>
      <c r="G99" s="149"/>
      <c r="H99" s="149"/>
      <c r="I99" s="152">
        <v>15</v>
      </c>
      <c r="J99" s="152"/>
      <c r="K99" s="2"/>
      <c r="L99" s="2"/>
      <c r="M99" s="2"/>
      <c r="N99" s="2"/>
      <c r="O99" s="2"/>
    </row>
    <row r="100" spans="1:15" x14ac:dyDescent="0.25">
      <c r="A100" s="33">
        <v>10</v>
      </c>
      <c r="B100" s="149" t="s">
        <v>80</v>
      </c>
      <c r="C100" s="149"/>
      <c r="D100" s="149"/>
      <c r="E100" s="149"/>
      <c r="F100" s="149"/>
      <c r="G100" s="149"/>
      <c r="H100" s="149"/>
      <c r="I100" s="152">
        <v>24</v>
      </c>
      <c r="J100" s="152"/>
      <c r="K100" s="2"/>
      <c r="L100" s="2"/>
      <c r="M100" s="2"/>
      <c r="N100" s="2"/>
      <c r="O100" s="2"/>
    </row>
    <row r="101" spans="1:15" x14ac:dyDescent="0.25">
      <c r="A101" s="33">
        <v>11</v>
      </c>
      <c r="B101" s="149" t="s">
        <v>81</v>
      </c>
      <c r="C101" s="149"/>
      <c r="D101" s="149"/>
      <c r="E101" s="149"/>
      <c r="F101" s="149"/>
      <c r="G101" s="149"/>
      <c r="H101" s="149"/>
      <c r="I101" s="152">
        <v>25</v>
      </c>
      <c r="J101" s="152"/>
      <c r="K101" s="2"/>
      <c r="L101" s="2"/>
      <c r="M101" s="2"/>
      <c r="N101" s="2"/>
      <c r="O101" s="2"/>
    </row>
    <row r="102" spans="1:15" x14ac:dyDescent="0.25">
      <c r="A102" s="33">
        <v>12</v>
      </c>
      <c r="B102" s="149" t="s">
        <v>82</v>
      </c>
      <c r="C102" s="149"/>
      <c r="D102" s="149"/>
      <c r="E102" s="149"/>
      <c r="F102" s="149"/>
      <c r="G102" s="149"/>
      <c r="H102" s="149"/>
      <c r="I102" s="152">
        <v>30</v>
      </c>
      <c r="J102" s="152"/>
      <c r="K102" s="2"/>
      <c r="L102" s="2"/>
      <c r="M102" s="2"/>
      <c r="N102" s="2"/>
      <c r="O102" s="2"/>
    </row>
    <row r="103" spans="1:15" x14ac:dyDescent="0.25">
      <c r="A103" s="33">
        <v>13</v>
      </c>
      <c r="B103" s="149" t="s">
        <v>83</v>
      </c>
      <c r="C103" s="149"/>
      <c r="D103" s="149"/>
      <c r="E103" s="149"/>
      <c r="F103" s="149"/>
      <c r="G103" s="149"/>
      <c r="H103" s="149"/>
      <c r="I103" s="152">
        <v>12</v>
      </c>
      <c r="J103" s="152"/>
      <c r="K103" s="2"/>
      <c r="L103" s="2"/>
      <c r="M103" s="2"/>
      <c r="N103" s="2"/>
      <c r="O103" s="2"/>
    </row>
    <row r="104" spans="1:15" x14ac:dyDescent="0.25">
      <c r="A104" s="39">
        <v>14</v>
      </c>
      <c r="B104" s="155" t="s">
        <v>133</v>
      </c>
      <c r="C104" s="156"/>
      <c r="D104" s="156"/>
      <c r="E104" s="156"/>
      <c r="F104" s="156"/>
      <c r="G104" s="156"/>
      <c r="H104" s="157"/>
      <c r="I104" s="153">
        <v>28</v>
      </c>
      <c r="J104" s="154"/>
      <c r="K104" s="2"/>
      <c r="L104" s="2"/>
      <c r="M104" s="2"/>
      <c r="N104" s="2"/>
      <c r="O104" s="2"/>
    </row>
    <row r="105" spans="1:15" x14ac:dyDescent="0.25">
      <c r="A105" s="33">
        <v>15</v>
      </c>
      <c r="B105" s="149" t="s">
        <v>86</v>
      </c>
      <c r="C105" s="149"/>
      <c r="D105" s="149"/>
      <c r="E105" s="149"/>
      <c r="F105" s="149"/>
      <c r="G105" s="149"/>
      <c r="H105" s="149"/>
      <c r="I105" s="152">
        <v>14</v>
      </c>
      <c r="J105" s="152"/>
      <c r="K105" s="2"/>
      <c r="L105" s="2"/>
      <c r="M105" s="2"/>
      <c r="N105" s="2"/>
      <c r="O105" s="2"/>
    </row>
    <row r="106" spans="1:15" x14ac:dyDescent="0.25">
      <c r="A106" s="33">
        <v>16</v>
      </c>
      <c r="B106" s="149" t="s">
        <v>84</v>
      </c>
      <c r="C106" s="149"/>
      <c r="D106" s="149"/>
      <c r="E106" s="149"/>
      <c r="F106" s="149"/>
      <c r="G106" s="149"/>
      <c r="H106" s="149"/>
      <c r="I106" s="152">
        <v>15</v>
      </c>
      <c r="J106" s="152"/>
      <c r="K106" s="2"/>
      <c r="L106" s="2"/>
      <c r="M106" s="2"/>
      <c r="N106" s="2"/>
      <c r="O106" s="2"/>
    </row>
    <row r="107" spans="1:15" x14ac:dyDescent="0.25">
      <c r="A107" s="33">
        <v>17</v>
      </c>
      <c r="B107" s="149" t="s">
        <v>85</v>
      </c>
      <c r="C107" s="149"/>
      <c r="D107" s="149"/>
      <c r="E107" s="149"/>
      <c r="F107" s="149"/>
      <c r="G107" s="149"/>
      <c r="H107" s="149"/>
      <c r="I107" s="152">
        <v>13</v>
      </c>
      <c r="J107" s="152"/>
      <c r="K107" s="2"/>
      <c r="L107" s="2"/>
      <c r="M107" s="2"/>
      <c r="N107" s="2"/>
      <c r="O107" s="2"/>
    </row>
    <row r="108" spans="1:15" ht="13.9" customHeight="1" x14ac:dyDescent="0.25">
      <c r="A108" s="33">
        <v>18</v>
      </c>
      <c r="B108" s="151" t="s">
        <v>89</v>
      </c>
      <c r="C108" s="151"/>
      <c r="D108" s="151"/>
      <c r="E108" s="151"/>
      <c r="F108" s="151"/>
      <c r="G108" s="151"/>
      <c r="H108" s="151"/>
      <c r="I108" s="152">
        <v>20</v>
      </c>
      <c r="J108" s="152"/>
      <c r="K108" s="2"/>
      <c r="L108" s="2"/>
      <c r="M108" s="2"/>
      <c r="N108" s="2"/>
      <c r="O108" s="2"/>
    </row>
    <row r="109" spans="1:15" x14ac:dyDescent="0.25">
      <c r="A109" s="33">
        <v>19</v>
      </c>
      <c r="B109" s="149" t="s">
        <v>87</v>
      </c>
      <c r="C109" s="149"/>
      <c r="D109" s="149"/>
      <c r="E109" s="149"/>
      <c r="F109" s="149"/>
      <c r="G109" s="149"/>
      <c r="H109" s="149"/>
      <c r="I109" s="152">
        <v>20</v>
      </c>
      <c r="J109" s="152"/>
      <c r="K109" s="2"/>
      <c r="L109" s="2"/>
      <c r="M109" s="2"/>
      <c r="N109" s="2"/>
      <c r="O109" s="2"/>
    </row>
    <row r="110" spans="1:15" x14ac:dyDescent="0.25">
      <c r="A110" s="33">
        <v>20</v>
      </c>
      <c r="B110" s="149" t="s">
        <v>88</v>
      </c>
      <c r="C110" s="149"/>
      <c r="D110" s="149"/>
      <c r="E110" s="149"/>
      <c r="F110" s="149"/>
      <c r="G110" s="149"/>
      <c r="H110" s="149"/>
      <c r="I110" s="152">
        <v>20</v>
      </c>
      <c r="J110" s="152"/>
      <c r="K110" s="2"/>
      <c r="L110" s="2"/>
      <c r="M110" s="2"/>
      <c r="N110" s="2"/>
      <c r="O110" s="2"/>
    </row>
    <row r="111" spans="1:15" x14ac:dyDescent="0.25">
      <c r="A111" s="33">
        <v>21</v>
      </c>
      <c r="B111" s="149" t="s">
        <v>90</v>
      </c>
      <c r="C111" s="149"/>
      <c r="D111" s="149"/>
      <c r="E111" s="149"/>
      <c r="F111" s="149"/>
      <c r="G111" s="149"/>
      <c r="H111" s="149"/>
      <c r="I111" s="152">
        <v>30</v>
      </c>
      <c r="J111" s="152"/>
      <c r="K111" s="2"/>
      <c r="L111" s="2"/>
      <c r="M111" s="2"/>
      <c r="N111" s="2"/>
      <c r="O111" s="2"/>
    </row>
    <row r="112" spans="1:15" x14ac:dyDescent="0.25">
      <c r="A112" s="33">
        <v>22</v>
      </c>
      <c r="B112" s="149" t="s">
        <v>91</v>
      </c>
      <c r="C112" s="149"/>
      <c r="D112" s="149"/>
      <c r="E112" s="149"/>
      <c r="F112" s="149"/>
      <c r="G112" s="149"/>
      <c r="H112" s="149"/>
      <c r="I112" s="152">
        <v>15</v>
      </c>
      <c r="J112" s="152"/>
      <c r="K112" s="2"/>
      <c r="L112" s="2"/>
      <c r="M112" s="2"/>
      <c r="N112" s="2"/>
      <c r="O112" s="2"/>
    </row>
    <row r="113" spans="1:15" x14ac:dyDescent="0.25">
      <c r="A113" s="33">
        <v>23</v>
      </c>
      <c r="B113" s="149" t="s">
        <v>315</v>
      </c>
      <c r="C113" s="149"/>
      <c r="D113" s="149"/>
      <c r="E113" s="149"/>
      <c r="F113" s="149"/>
      <c r="G113" s="149"/>
      <c r="H113" s="149"/>
      <c r="I113" s="152">
        <v>13</v>
      </c>
      <c r="J113" s="152"/>
      <c r="K113" s="2"/>
      <c r="L113" s="2"/>
      <c r="M113" s="2"/>
      <c r="N113" s="2"/>
      <c r="O113" s="2"/>
    </row>
    <row r="114" spans="1:15" x14ac:dyDescent="0.25">
      <c r="A114" s="42">
        <v>24</v>
      </c>
      <c r="B114" s="158" t="s">
        <v>316</v>
      </c>
      <c r="C114" s="159"/>
      <c r="D114" s="159"/>
      <c r="E114" s="159"/>
      <c r="F114" s="159"/>
      <c r="G114" s="159"/>
      <c r="H114" s="160"/>
      <c r="I114" s="72">
        <v>20</v>
      </c>
      <c r="J114" s="73"/>
      <c r="K114" s="2"/>
      <c r="L114" s="2"/>
      <c r="M114" s="2"/>
      <c r="N114" s="2"/>
      <c r="O114" s="2"/>
    </row>
    <row r="115" spans="1:15" x14ac:dyDescent="0.25">
      <c r="A115" s="48">
        <v>25</v>
      </c>
      <c r="B115" s="158" t="s">
        <v>317</v>
      </c>
      <c r="C115" s="161"/>
      <c r="D115" s="161"/>
      <c r="E115" s="161"/>
      <c r="F115" s="161"/>
      <c r="G115" s="161"/>
      <c r="H115" s="162"/>
      <c r="I115" s="72">
        <v>24</v>
      </c>
      <c r="J115" s="163"/>
      <c r="K115" s="2"/>
      <c r="L115" s="2"/>
      <c r="M115" s="2"/>
      <c r="N115" s="2"/>
      <c r="O115" s="2"/>
    </row>
    <row r="116" spans="1:15" x14ac:dyDescent="0.25">
      <c r="A116" s="39">
        <v>26</v>
      </c>
      <c r="B116" s="158" t="s">
        <v>94</v>
      </c>
      <c r="C116" s="159"/>
      <c r="D116" s="159"/>
      <c r="E116" s="159"/>
      <c r="F116" s="159"/>
      <c r="G116" s="159"/>
      <c r="H116" s="160"/>
      <c r="I116" s="72">
        <v>45</v>
      </c>
      <c r="J116" s="73"/>
      <c r="K116" s="2"/>
      <c r="L116" s="2"/>
      <c r="M116" s="2"/>
      <c r="N116" s="2"/>
      <c r="O116" s="2"/>
    </row>
    <row r="117" spans="1:15" x14ac:dyDescent="0.25">
      <c r="A117" s="48">
        <v>27</v>
      </c>
      <c r="B117" s="155" t="s">
        <v>134</v>
      </c>
      <c r="C117" s="156"/>
      <c r="D117" s="156"/>
      <c r="E117" s="156"/>
      <c r="F117" s="156"/>
      <c r="G117" s="156"/>
      <c r="H117" s="157"/>
      <c r="I117" s="72">
        <v>17</v>
      </c>
      <c r="J117" s="73"/>
      <c r="K117" s="2"/>
      <c r="L117" s="2"/>
      <c r="M117" s="2"/>
      <c r="N117" s="2"/>
      <c r="O117" s="2"/>
    </row>
    <row r="118" spans="1:15" x14ac:dyDescent="0.25">
      <c r="A118" s="48">
        <v>28</v>
      </c>
      <c r="B118" s="155" t="s">
        <v>257</v>
      </c>
      <c r="C118" s="156"/>
      <c r="D118" s="156"/>
      <c r="E118" s="156"/>
      <c r="F118" s="156"/>
      <c r="G118" s="156"/>
      <c r="H118" s="157"/>
      <c r="I118" s="72">
        <v>21</v>
      </c>
      <c r="J118" s="73"/>
      <c r="K118" s="2"/>
      <c r="L118" s="2"/>
      <c r="M118" s="2"/>
      <c r="N118" s="2"/>
      <c r="O118" s="2"/>
    </row>
    <row r="119" spans="1:15" x14ac:dyDescent="0.25">
      <c r="A119" s="33">
        <v>29</v>
      </c>
      <c r="B119" s="149" t="s">
        <v>135</v>
      </c>
      <c r="C119" s="149"/>
      <c r="D119" s="149"/>
      <c r="E119" s="149"/>
      <c r="F119" s="149"/>
      <c r="G119" s="149"/>
      <c r="H119" s="149"/>
      <c r="I119" s="152">
        <v>22</v>
      </c>
      <c r="J119" s="152"/>
      <c r="K119" s="2"/>
      <c r="L119" s="2"/>
      <c r="M119" s="2"/>
      <c r="N119" s="2"/>
      <c r="O119" s="2"/>
    </row>
    <row r="120" spans="1:15" x14ac:dyDescent="0.25">
      <c r="A120" s="33">
        <v>30</v>
      </c>
      <c r="B120" s="149" t="s">
        <v>105</v>
      </c>
      <c r="C120" s="149"/>
      <c r="D120" s="149"/>
      <c r="E120" s="149"/>
      <c r="F120" s="149"/>
      <c r="G120" s="149"/>
      <c r="H120" s="149"/>
      <c r="I120" s="152">
        <v>42</v>
      </c>
      <c r="J120" s="152"/>
      <c r="K120" s="2"/>
      <c r="L120" s="2"/>
      <c r="M120" s="2"/>
      <c r="N120" s="2"/>
      <c r="O120" s="2"/>
    </row>
    <row r="121" spans="1:15" x14ac:dyDescent="0.25">
      <c r="A121" s="33">
        <v>31</v>
      </c>
      <c r="B121" s="149" t="s">
        <v>99</v>
      </c>
      <c r="C121" s="149"/>
      <c r="D121" s="149"/>
      <c r="E121" s="149"/>
      <c r="F121" s="149"/>
      <c r="G121" s="149"/>
      <c r="H121" s="149"/>
      <c r="I121" s="152">
        <v>11</v>
      </c>
      <c r="J121" s="152"/>
      <c r="K121" s="2"/>
      <c r="L121" s="2"/>
      <c r="M121" s="2"/>
      <c r="N121" s="2"/>
      <c r="O121" s="2"/>
    </row>
    <row r="122" spans="1:15" x14ac:dyDescent="0.25">
      <c r="A122" s="33">
        <v>32</v>
      </c>
      <c r="B122" s="149" t="s">
        <v>93</v>
      </c>
      <c r="C122" s="149"/>
      <c r="D122" s="149"/>
      <c r="E122" s="149"/>
      <c r="F122" s="149"/>
      <c r="G122" s="149"/>
      <c r="H122" s="149"/>
      <c r="I122" s="152">
        <v>13</v>
      </c>
      <c r="J122" s="152"/>
      <c r="K122" s="2"/>
      <c r="L122" s="2"/>
      <c r="M122" s="2"/>
      <c r="N122" s="2"/>
      <c r="O122" s="2"/>
    </row>
    <row r="123" spans="1:15" x14ac:dyDescent="0.25">
      <c r="A123" s="33">
        <v>33</v>
      </c>
      <c r="B123" s="149" t="s">
        <v>92</v>
      </c>
      <c r="C123" s="149"/>
      <c r="D123" s="149"/>
      <c r="E123" s="149"/>
      <c r="F123" s="149"/>
      <c r="G123" s="149"/>
      <c r="H123" s="149"/>
      <c r="I123" s="152">
        <v>15</v>
      </c>
      <c r="J123" s="152"/>
      <c r="K123" s="2"/>
      <c r="L123" s="2"/>
      <c r="M123" s="2"/>
      <c r="N123" s="2"/>
      <c r="O123" s="2"/>
    </row>
    <row r="124" spans="1:15" x14ac:dyDescent="0.25">
      <c r="A124" s="50">
        <v>34</v>
      </c>
      <c r="B124" s="69" t="s">
        <v>318</v>
      </c>
      <c r="C124" s="70"/>
      <c r="D124" s="70"/>
      <c r="E124" s="70"/>
      <c r="F124" s="70"/>
      <c r="G124" s="70"/>
      <c r="H124" s="71"/>
      <c r="I124" s="72">
        <v>9</v>
      </c>
      <c r="J124" s="73"/>
      <c r="K124" s="2"/>
      <c r="L124" s="2"/>
      <c r="M124" s="2"/>
      <c r="N124" s="2"/>
      <c r="O124" s="2"/>
    </row>
    <row r="125" spans="1:15" x14ac:dyDescent="0.25">
      <c r="A125" s="48">
        <v>35</v>
      </c>
      <c r="B125" s="69" t="s">
        <v>319</v>
      </c>
      <c r="C125" s="181"/>
      <c r="D125" s="181"/>
      <c r="E125" s="181"/>
      <c r="F125" s="181"/>
      <c r="G125" s="181"/>
      <c r="H125" s="182"/>
      <c r="I125" s="72">
        <v>10</v>
      </c>
      <c r="J125" s="163"/>
      <c r="K125" s="2"/>
      <c r="L125" s="2"/>
      <c r="M125" s="2"/>
      <c r="N125" s="2"/>
      <c r="O125" s="2"/>
    </row>
    <row r="126" spans="1:15" x14ac:dyDescent="0.25">
      <c r="A126" s="48">
        <v>36</v>
      </c>
      <c r="B126" s="149" t="s">
        <v>95</v>
      </c>
      <c r="C126" s="149"/>
      <c r="D126" s="149"/>
      <c r="E126" s="149"/>
      <c r="F126" s="149"/>
      <c r="G126" s="149"/>
      <c r="H126" s="149"/>
      <c r="I126" s="152">
        <v>10</v>
      </c>
      <c r="J126" s="152"/>
      <c r="K126" s="2"/>
      <c r="L126" s="2"/>
      <c r="M126" s="2"/>
      <c r="N126" s="2"/>
      <c r="O126" s="2"/>
    </row>
    <row r="127" spans="1:15" x14ac:dyDescent="0.25">
      <c r="A127" s="48">
        <v>37</v>
      </c>
      <c r="B127" s="155" t="s">
        <v>96</v>
      </c>
      <c r="C127" s="156"/>
      <c r="D127" s="156"/>
      <c r="E127" s="156"/>
      <c r="F127" s="156"/>
      <c r="G127" s="156"/>
      <c r="H127" s="157"/>
      <c r="I127" s="72">
        <v>10</v>
      </c>
      <c r="J127" s="73"/>
      <c r="K127" s="2"/>
      <c r="L127" s="2"/>
      <c r="M127" s="2"/>
      <c r="N127" s="2"/>
      <c r="O127" s="2"/>
    </row>
    <row r="128" spans="1:15" x14ac:dyDescent="0.25">
      <c r="A128" s="33">
        <v>38</v>
      </c>
      <c r="B128" s="149" t="s">
        <v>264</v>
      </c>
      <c r="C128" s="149"/>
      <c r="D128" s="149"/>
      <c r="E128" s="149"/>
      <c r="F128" s="149"/>
      <c r="G128" s="149"/>
      <c r="H128" s="149"/>
      <c r="I128" s="152">
        <v>35</v>
      </c>
      <c r="J128" s="152"/>
      <c r="K128" s="2"/>
      <c r="L128" s="2"/>
      <c r="M128" s="2"/>
      <c r="N128" s="2"/>
      <c r="O128" s="2"/>
    </row>
    <row r="129" spans="1:16" x14ac:dyDescent="0.25">
      <c r="A129" s="33">
        <v>39</v>
      </c>
      <c r="B129" s="149" t="s">
        <v>97</v>
      </c>
      <c r="C129" s="149"/>
      <c r="D129" s="149"/>
      <c r="E129" s="149"/>
      <c r="F129" s="149"/>
      <c r="G129" s="149"/>
      <c r="H129" s="149"/>
      <c r="I129" s="152">
        <v>35</v>
      </c>
      <c r="J129" s="152"/>
      <c r="K129" s="2"/>
      <c r="L129" s="2"/>
      <c r="M129" s="2"/>
      <c r="N129" s="2"/>
      <c r="O129" s="2"/>
    </row>
    <row r="130" spans="1:16" ht="19.350000000000001" customHeight="1" x14ac:dyDescent="0.25">
      <c r="A130" s="33">
        <v>40</v>
      </c>
      <c r="B130" s="164" t="s">
        <v>101</v>
      </c>
      <c r="C130" s="164"/>
      <c r="D130" s="164"/>
      <c r="E130" s="164"/>
      <c r="F130" s="164"/>
      <c r="G130" s="164"/>
      <c r="H130" s="164"/>
      <c r="I130" s="152">
        <v>10</v>
      </c>
      <c r="J130" s="152"/>
      <c r="K130" s="2"/>
      <c r="L130" s="2"/>
      <c r="M130" s="2"/>
      <c r="N130" s="2"/>
      <c r="O130" s="2"/>
    </row>
    <row r="131" spans="1:16" ht="19.350000000000001" customHeight="1" x14ac:dyDescent="0.25">
      <c r="A131" s="33">
        <v>41</v>
      </c>
      <c r="B131" s="149" t="s">
        <v>103</v>
      </c>
      <c r="C131" s="149"/>
      <c r="D131" s="149"/>
      <c r="E131" s="149"/>
      <c r="F131" s="149"/>
      <c r="G131" s="149"/>
      <c r="H131" s="149"/>
      <c r="I131" s="152">
        <v>65</v>
      </c>
      <c r="J131" s="152"/>
      <c r="K131" s="2"/>
      <c r="L131" s="2"/>
      <c r="M131" s="2"/>
      <c r="N131" s="2"/>
      <c r="O131" s="2"/>
    </row>
    <row r="132" spans="1:16" ht="17.100000000000001" customHeight="1" x14ac:dyDescent="0.25">
      <c r="A132" s="33">
        <v>42</v>
      </c>
      <c r="B132" s="149" t="s">
        <v>107</v>
      </c>
      <c r="C132" s="149"/>
      <c r="D132" s="149"/>
      <c r="E132" s="149"/>
      <c r="F132" s="149"/>
      <c r="G132" s="149"/>
      <c r="H132" s="149"/>
      <c r="I132" s="152">
        <v>70</v>
      </c>
      <c r="J132" s="152"/>
      <c r="K132" s="2"/>
      <c r="L132" s="2"/>
      <c r="M132" s="2"/>
      <c r="N132" s="2"/>
      <c r="O132" s="2"/>
    </row>
    <row r="133" spans="1:16" ht="16.350000000000001" customHeight="1" x14ac:dyDescent="0.25">
      <c r="A133" s="33">
        <v>43</v>
      </c>
      <c r="B133" s="149" t="s">
        <v>104</v>
      </c>
      <c r="C133" s="149"/>
      <c r="D133" s="149"/>
      <c r="E133" s="149"/>
      <c r="F133" s="149"/>
      <c r="G133" s="149"/>
      <c r="H133" s="149"/>
      <c r="I133" s="152">
        <v>125</v>
      </c>
      <c r="J133" s="152"/>
      <c r="K133" s="2"/>
      <c r="L133" s="2"/>
      <c r="M133" s="2"/>
      <c r="N133" s="2"/>
      <c r="O133" s="2"/>
    </row>
    <row r="134" spans="1:16" ht="14.25" customHeight="1" x14ac:dyDescent="0.25">
      <c r="A134" s="33">
        <v>44</v>
      </c>
      <c r="B134" s="149" t="s">
        <v>320</v>
      </c>
      <c r="C134" s="149"/>
      <c r="D134" s="149"/>
      <c r="E134" s="149"/>
      <c r="F134" s="149"/>
      <c r="G134" s="149"/>
      <c r="H134" s="149"/>
      <c r="I134" s="152">
        <v>185</v>
      </c>
      <c r="J134" s="152"/>
      <c r="K134" s="2"/>
      <c r="L134" s="2"/>
      <c r="M134" s="2"/>
      <c r="N134" s="2"/>
      <c r="O134" s="2"/>
    </row>
    <row r="135" spans="1:16" x14ac:dyDescent="0.25">
      <c r="A135" s="33">
        <v>45</v>
      </c>
      <c r="B135" s="149" t="s">
        <v>98</v>
      </c>
      <c r="C135" s="149"/>
      <c r="D135" s="149"/>
      <c r="E135" s="149"/>
      <c r="F135" s="149"/>
      <c r="G135" s="149"/>
      <c r="H135" s="149"/>
      <c r="I135" s="152">
        <v>150</v>
      </c>
      <c r="J135" s="152"/>
      <c r="K135" s="2"/>
      <c r="L135" s="2"/>
      <c r="M135" s="2"/>
      <c r="N135" s="2"/>
      <c r="O135" s="2"/>
    </row>
    <row r="136" spans="1:16" x14ac:dyDescent="0.25">
      <c r="A136" s="39">
        <v>46</v>
      </c>
      <c r="B136" s="155" t="s">
        <v>102</v>
      </c>
      <c r="C136" s="156"/>
      <c r="D136" s="156"/>
      <c r="E136" s="156"/>
      <c r="F136" s="156"/>
      <c r="G136" s="156"/>
      <c r="H136" s="157"/>
      <c r="I136" s="72">
        <v>70</v>
      </c>
      <c r="J136" s="73"/>
      <c r="K136" s="2"/>
      <c r="L136" s="2"/>
      <c r="M136" s="2"/>
      <c r="N136" s="2"/>
      <c r="O136" s="2"/>
    </row>
    <row r="137" spans="1:16" x14ac:dyDescent="0.25">
      <c r="A137" s="33">
        <v>47</v>
      </c>
      <c r="B137" s="149" t="s">
        <v>100</v>
      </c>
      <c r="C137" s="149"/>
      <c r="D137" s="149"/>
      <c r="E137" s="149"/>
      <c r="F137" s="149"/>
      <c r="G137" s="149"/>
      <c r="H137" s="149"/>
      <c r="I137" s="152">
        <v>40</v>
      </c>
      <c r="J137" s="152"/>
      <c r="K137" s="2"/>
      <c r="L137" s="2"/>
      <c r="M137" s="2"/>
      <c r="N137" s="2"/>
      <c r="O137" s="2"/>
    </row>
    <row r="138" spans="1:16" x14ac:dyDescent="0.25">
      <c r="A138" s="33">
        <v>48</v>
      </c>
      <c r="B138" s="149" t="s">
        <v>106</v>
      </c>
      <c r="C138" s="149"/>
      <c r="D138" s="149"/>
      <c r="E138" s="149"/>
      <c r="F138" s="149"/>
      <c r="G138" s="149"/>
      <c r="H138" s="149"/>
      <c r="I138" s="152">
        <v>105</v>
      </c>
      <c r="J138" s="152"/>
      <c r="K138" s="2"/>
      <c r="L138" s="2"/>
      <c r="M138" s="2"/>
      <c r="N138" s="2"/>
      <c r="O138" s="2"/>
    </row>
    <row r="139" spans="1:16" x14ac:dyDescent="0.25">
      <c r="A139" s="33">
        <v>49</v>
      </c>
      <c r="B139" s="172" t="s">
        <v>141</v>
      </c>
      <c r="C139" s="172"/>
      <c r="D139" s="172"/>
      <c r="E139" s="172"/>
      <c r="F139" s="172"/>
      <c r="G139" s="172"/>
      <c r="H139" s="172"/>
      <c r="I139" s="152">
        <v>80</v>
      </c>
      <c r="J139" s="152"/>
      <c r="K139" s="2"/>
      <c r="L139" s="2"/>
      <c r="M139" s="2"/>
      <c r="N139" s="2"/>
      <c r="O139" s="2"/>
    </row>
    <row r="140" spans="1:16" x14ac:dyDescent="0.25">
      <c r="A140" s="33">
        <v>50</v>
      </c>
      <c r="B140" s="172" t="s">
        <v>142</v>
      </c>
      <c r="C140" s="172"/>
      <c r="D140" s="172"/>
      <c r="E140" s="172"/>
      <c r="F140" s="172"/>
      <c r="G140" s="172"/>
      <c r="H140" s="172"/>
      <c r="I140" s="152">
        <v>10</v>
      </c>
      <c r="J140" s="152"/>
      <c r="K140" s="2"/>
      <c r="L140" s="2"/>
      <c r="M140" s="2"/>
      <c r="N140" s="2"/>
      <c r="O140" s="2"/>
    </row>
    <row r="141" spans="1:16" x14ac:dyDescent="0.25">
      <c r="A141" s="170" t="s">
        <v>108</v>
      </c>
      <c r="B141" s="170"/>
      <c r="C141" s="170"/>
      <c r="D141" s="170"/>
      <c r="E141" s="170"/>
      <c r="F141" s="170"/>
      <c r="G141" s="170"/>
      <c r="H141" s="170"/>
      <c r="I141" s="171">
        <v>1737</v>
      </c>
      <c r="J141" s="171"/>
      <c r="K141" s="2"/>
      <c r="L141" s="2"/>
      <c r="M141" s="2"/>
      <c r="N141" s="2"/>
      <c r="O141" s="2"/>
    </row>
    <row r="142" spans="1:16" ht="38.25" customHeight="1" x14ac:dyDescent="0.25">
      <c r="A142" s="112" t="s">
        <v>216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</row>
    <row r="143" spans="1:16" x14ac:dyDescent="0.25">
      <c r="A143" s="34"/>
      <c r="B143" s="74" t="s">
        <v>193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6"/>
    </row>
    <row r="144" spans="1:16" x14ac:dyDescent="0.25">
      <c r="A144" s="34" t="s">
        <v>178</v>
      </c>
      <c r="B144" s="111" t="s">
        <v>266</v>
      </c>
      <c r="C144" s="111"/>
      <c r="D144" s="113" t="s">
        <v>190</v>
      </c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</row>
    <row r="145" spans="1:16" ht="15.75" customHeight="1" x14ac:dyDescent="0.25">
      <c r="A145" s="34" t="s">
        <v>179</v>
      </c>
      <c r="B145" s="111" t="s">
        <v>191</v>
      </c>
      <c r="C145" s="111"/>
      <c r="D145" s="102" t="s">
        <v>192</v>
      </c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</row>
    <row r="146" spans="1:16" ht="18.75" customHeight="1" x14ac:dyDescent="0.25">
      <c r="A146" s="34" t="s">
        <v>180</v>
      </c>
      <c r="B146" s="111" t="s">
        <v>144</v>
      </c>
      <c r="C146" s="111"/>
      <c r="D146" s="102" t="s">
        <v>194</v>
      </c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</row>
    <row r="147" spans="1:16" ht="24.75" customHeight="1" x14ac:dyDescent="0.25">
      <c r="A147" s="34" t="s">
        <v>219</v>
      </c>
      <c r="B147" s="111" t="s">
        <v>197</v>
      </c>
      <c r="C147" s="111"/>
      <c r="D147" s="102" t="s">
        <v>321</v>
      </c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</row>
    <row r="148" spans="1:16" ht="20.25" customHeight="1" x14ac:dyDescent="0.25">
      <c r="A148" s="34" t="s">
        <v>181</v>
      </c>
      <c r="B148" s="111" t="s">
        <v>195</v>
      </c>
      <c r="C148" s="111"/>
      <c r="D148" s="102" t="s">
        <v>196</v>
      </c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</row>
    <row r="149" spans="1:16" ht="18.75" customHeight="1" x14ac:dyDescent="0.25">
      <c r="A149" s="34" t="s">
        <v>182</v>
      </c>
      <c r="B149" s="111" t="s">
        <v>145</v>
      </c>
      <c r="C149" s="111"/>
      <c r="D149" s="114" t="s">
        <v>322</v>
      </c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</row>
    <row r="150" spans="1:16" ht="18.75" customHeight="1" x14ac:dyDescent="0.25">
      <c r="A150" s="34" t="s">
        <v>220</v>
      </c>
      <c r="B150" s="110" t="s">
        <v>258</v>
      </c>
      <c r="C150" s="110"/>
      <c r="D150" s="102" t="s">
        <v>323</v>
      </c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</row>
    <row r="151" spans="1:16" ht="16.5" customHeight="1" x14ac:dyDescent="0.25">
      <c r="A151" s="34" t="s">
        <v>221</v>
      </c>
      <c r="B151" s="110" t="s">
        <v>300</v>
      </c>
      <c r="C151" s="110"/>
      <c r="D151" s="115" t="s">
        <v>198</v>
      </c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</row>
    <row r="152" spans="1:16" ht="17.25" customHeight="1" x14ac:dyDescent="0.25">
      <c r="A152" s="34" t="s">
        <v>222</v>
      </c>
      <c r="B152" s="110" t="s">
        <v>146</v>
      </c>
      <c r="C152" s="110"/>
      <c r="D152" s="102" t="s">
        <v>234</v>
      </c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</row>
    <row r="153" spans="1:16" ht="20.25" customHeight="1" x14ac:dyDescent="0.25">
      <c r="A153" s="34" t="s">
        <v>223</v>
      </c>
      <c r="B153" s="111" t="s">
        <v>146</v>
      </c>
      <c r="C153" s="111"/>
      <c r="D153" s="92" t="s">
        <v>199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</row>
    <row r="154" spans="1:16" ht="17.25" customHeight="1" x14ac:dyDescent="0.25">
      <c r="A154" s="34" t="s">
        <v>224</v>
      </c>
      <c r="B154" s="150" t="s">
        <v>200</v>
      </c>
      <c r="C154" s="150"/>
      <c r="D154" s="91" t="s">
        <v>172</v>
      </c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</row>
    <row r="155" spans="1:16" ht="20.25" customHeight="1" x14ac:dyDescent="0.25">
      <c r="A155" s="25" t="s">
        <v>225</v>
      </c>
      <c r="B155" s="169" t="s">
        <v>201</v>
      </c>
      <c r="C155" s="169"/>
      <c r="D155" s="103" t="s">
        <v>324</v>
      </c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</row>
    <row r="156" spans="1:16" ht="17.25" customHeight="1" x14ac:dyDescent="0.25">
      <c r="A156" s="25" t="s">
        <v>226</v>
      </c>
      <c r="B156" s="169" t="s">
        <v>202</v>
      </c>
      <c r="C156" s="169"/>
      <c r="D156" s="103" t="s">
        <v>217</v>
      </c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</row>
    <row r="157" spans="1:16" ht="16.5" customHeight="1" x14ac:dyDescent="0.25">
      <c r="A157" s="34" t="s">
        <v>147</v>
      </c>
      <c r="B157" s="110" t="s">
        <v>148</v>
      </c>
      <c r="C157" s="110"/>
      <c r="D157" s="102" t="s">
        <v>112</v>
      </c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</row>
    <row r="158" spans="1:16" ht="19.5" customHeight="1" x14ac:dyDescent="0.25">
      <c r="A158" s="34" t="s">
        <v>109</v>
      </c>
      <c r="B158" s="167" t="s">
        <v>148</v>
      </c>
      <c r="C158" s="167"/>
      <c r="D158" s="91" t="s">
        <v>203</v>
      </c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</row>
    <row r="159" spans="1:16" s="24" customFormat="1" ht="18.75" customHeight="1" x14ac:dyDescent="0.2">
      <c r="A159" s="34" t="s">
        <v>136</v>
      </c>
      <c r="B159" s="167" t="s">
        <v>149</v>
      </c>
      <c r="C159" s="167"/>
      <c r="D159" s="91" t="s">
        <v>260</v>
      </c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</row>
    <row r="160" spans="1:16" s="24" customFormat="1" ht="30" customHeight="1" x14ac:dyDescent="0.2">
      <c r="A160" s="34" t="s">
        <v>137</v>
      </c>
      <c r="B160" s="168" t="s">
        <v>150</v>
      </c>
      <c r="C160" s="168"/>
      <c r="D160" s="104" t="s">
        <v>325</v>
      </c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</row>
    <row r="161" spans="1:16" ht="21" customHeight="1" x14ac:dyDescent="0.25">
      <c r="A161" s="34" t="s">
        <v>132</v>
      </c>
      <c r="B161" s="150" t="s">
        <v>150</v>
      </c>
      <c r="C161" s="150"/>
      <c r="D161" s="91" t="s">
        <v>326</v>
      </c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</row>
    <row r="162" spans="1:16" ht="21" customHeight="1" x14ac:dyDescent="0.25">
      <c r="A162" s="34" t="s">
        <v>110</v>
      </c>
      <c r="B162" s="111" t="s">
        <v>150</v>
      </c>
      <c r="C162" s="111"/>
      <c r="D162" s="92" t="s">
        <v>215</v>
      </c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</row>
    <row r="163" spans="1:16" ht="19.5" customHeight="1" x14ac:dyDescent="0.25">
      <c r="A163" s="34" t="s">
        <v>111</v>
      </c>
      <c r="B163" s="150" t="s">
        <v>149</v>
      </c>
      <c r="C163" s="150"/>
      <c r="D163" s="91" t="s">
        <v>151</v>
      </c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</row>
    <row r="164" spans="1:16" ht="17.25" customHeight="1" x14ac:dyDescent="0.25">
      <c r="A164" s="34" t="s">
        <v>235</v>
      </c>
      <c r="B164" s="166" t="s">
        <v>152</v>
      </c>
      <c r="C164" s="166"/>
      <c r="D164" s="91" t="s">
        <v>153</v>
      </c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</row>
    <row r="165" spans="1:16" ht="17.25" customHeight="1" x14ac:dyDescent="0.25">
      <c r="A165" s="34" t="s">
        <v>227</v>
      </c>
      <c r="B165" s="111" t="s">
        <v>113</v>
      </c>
      <c r="C165" s="111"/>
      <c r="D165" s="92" t="s">
        <v>114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</row>
    <row r="166" spans="1:16" ht="19.5" customHeight="1" x14ac:dyDescent="0.25">
      <c r="A166" s="34" t="s">
        <v>236</v>
      </c>
      <c r="B166" s="165" t="s">
        <v>154</v>
      </c>
      <c r="C166" s="165"/>
      <c r="D166" s="92" t="s">
        <v>287</v>
      </c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</row>
    <row r="167" spans="1:16" ht="15" customHeight="1" x14ac:dyDescent="0.25">
      <c r="A167" s="34" t="s">
        <v>237</v>
      </c>
      <c r="B167" s="111" t="s">
        <v>154</v>
      </c>
      <c r="C167" s="111"/>
      <c r="D167" s="92" t="s">
        <v>259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</row>
    <row r="168" spans="1:16" ht="15" customHeight="1" x14ac:dyDescent="0.25">
      <c r="A168" s="34" t="s">
        <v>156</v>
      </c>
      <c r="B168" s="111" t="s">
        <v>155</v>
      </c>
      <c r="C168" s="111"/>
      <c r="D168" s="92" t="s">
        <v>204</v>
      </c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</row>
    <row r="169" spans="1:16" ht="18.75" customHeight="1" x14ac:dyDescent="0.25">
      <c r="A169" s="34" t="s">
        <v>238</v>
      </c>
      <c r="B169" s="165" t="s">
        <v>157</v>
      </c>
      <c r="C169" s="165"/>
      <c r="D169" s="92" t="s">
        <v>173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</row>
    <row r="170" spans="1:16" ht="15" customHeight="1" x14ac:dyDescent="0.25">
      <c r="A170" s="34" t="s">
        <v>228</v>
      </c>
      <c r="B170" s="165" t="s">
        <v>183</v>
      </c>
      <c r="C170" s="178"/>
      <c r="D170" s="92" t="s">
        <v>186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</row>
    <row r="171" spans="1:16" ht="15" customHeight="1" x14ac:dyDescent="0.25">
      <c r="A171" s="34" t="s">
        <v>229</v>
      </c>
      <c r="B171" s="165" t="s">
        <v>185</v>
      </c>
      <c r="C171" s="165"/>
      <c r="D171" s="92" t="s">
        <v>187</v>
      </c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</row>
    <row r="172" spans="1:16" ht="15" customHeight="1" x14ac:dyDescent="0.25">
      <c r="A172" s="34" t="s">
        <v>239</v>
      </c>
      <c r="B172" s="165" t="s">
        <v>261</v>
      </c>
      <c r="C172" s="165"/>
      <c r="D172" s="92" t="s">
        <v>327</v>
      </c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</row>
    <row r="173" spans="1:16" ht="17.25" customHeight="1" x14ac:dyDescent="0.25">
      <c r="A173" s="34" t="s">
        <v>240</v>
      </c>
      <c r="B173" s="165" t="s">
        <v>158</v>
      </c>
      <c r="C173" s="165"/>
      <c r="D173" s="91" t="s">
        <v>115</v>
      </c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</row>
    <row r="174" spans="1:16" ht="17.25" customHeight="1" x14ac:dyDescent="0.25">
      <c r="A174" s="34" t="s">
        <v>241</v>
      </c>
      <c r="B174" s="150" t="s">
        <v>159</v>
      </c>
      <c r="C174" s="150"/>
      <c r="D174" s="91" t="s">
        <v>262</v>
      </c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</row>
    <row r="175" spans="1:16" ht="17.25" customHeight="1" x14ac:dyDescent="0.25">
      <c r="A175" s="35">
        <v>33</v>
      </c>
      <c r="B175" s="166" t="s">
        <v>160</v>
      </c>
      <c r="C175" s="166"/>
      <c r="D175" s="100" t="s">
        <v>205</v>
      </c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</row>
    <row r="176" spans="1:16" ht="17.25" customHeight="1" x14ac:dyDescent="0.25">
      <c r="A176" s="34" t="s">
        <v>184</v>
      </c>
      <c r="B176" s="185" t="s">
        <v>161</v>
      </c>
      <c r="C176" s="185"/>
      <c r="D176" s="87" t="s">
        <v>162</v>
      </c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</row>
    <row r="177" spans="1:1023" ht="15" customHeight="1" x14ac:dyDescent="0.25">
      <c r="A177" s="34" t="s">
        <v>230</v>
      </c>
      <c r="B177" s="150" t="s">
        <v>207</v>
      </c>
      <c r="C177" s="150"/>
      <c r="D177" s="101" t="s">
        <v>206</v>
      </c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</row>
    <row r="178" spans="1:1023" ht="15" customHeight="1" x14ac:dyDescent="0.25">
      <c r="A178" s="34" t="s">
        <v>164</v>
      </c>
      <c r="B178" s="150" t="s">
        <v>139</v>
      </c>
      <c r="C178" s="150"/>
      <c r="D178" s="101" t="s">
        <v>163</v>
      </c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</row>
    <row r="179" spans="1:1023" ht="15" customHeight="1" x14ac:dyDescent="0.25">
      <c r="A179" s="34" t="s">
        <v>242</v>
      </c>
      <c r="B179" s="150" t="s">
        <v>208</v>
      </c>
      <c r="C179" s="150"/>
      <c r="D179" s="91" t="s">
        <v>328</v>
      </c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</row>
    <row r="180" spans="1:1023" ht="15" customHeight="1" x14ac:dyDescent="0.25">
      <c r="A180" s="36">
        <v>38</v>
      </c>
      <c r="B180" s="165" t="s">
        <v>208</v>
      </c>
      <c r="C180" s="165"/>
      <c r="D180" s="92" t="s">
        <v>218</v>
      </c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</row>
    <row r="181" spans="1:1023" ht="15" customHeight="1" x14ac:dyDescent="0.25">
      <c r="A181" s="36">
        <v>39</v>
      </c>
      <c r="B181" s="165" t="s">
        <v>165</v>
      </c>
      <c r="C181" s="165"/>
      <c r="D181" s="92" t="s">
        <v>209</v>
      </c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023" ht="15" customHeight="1" x14ac:dyDescent="0.25">
      <c r="A182" s="36">
        <v>40</v>
      </c>
      <c r="B182" s="165" t="s">
        <v>210</v>
      </c>
      <c r="C182" s="165"/>
      <c r="D182" s="92" t="s">
        <v>174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</row>
    <row r="183" spans="1:1023" ht="17.25" customHeight="1" x14ac:dyDescent="0.25">
      <c r="A183" s="36">
        <v>41</v>
      </c>
      <c r="B183" s="165" t="s">
        <v>211</v>
      </c>
      <c r="C183" s="165"/>
      <c r="D183" s="92" t="s">
        <v>212</v>
      </c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</row>
    <row r="184" spans="1:1023" ht="15" customHeight="1" x14ac:dyDescent="0.25">
      <c r="A184" s="36">
        <v>42</v>
      </c>
      <c r="B184" s="165" t="s">
        <v>166</v>
      </c>
      <c r="C184" s="165"/>
      <c r="D184" s="87" t="s">
        <v>213</v>
      </c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</row>
    <row r="185" spans="1:1023" ht="15" customHeight="1" x14ac:dyDescent="0.25">
      <c r="A185" s="36">
        <v>43</v>
      </c>
      <c r="B185" s="165" t="s">
        <v>166</v>
      </c>
      <c r="C185" s="165"/>
      <c r="D185" s="87" t="s">
        <v>329</v>
      </c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</row>
    <row r="186" spans="1:1023" ht="15" customHeight="1" x14ac:dyDescent="0.25">
      <c r="A186" s="36">
        <v>44</v>
      </c>
      <c r="B186" s="165" t="s">
        <v>167</v>
      </c>
      <c r="C186" s="165"/>
      <c r="D186" s="87" t="s">
        <v>175</v>
      </c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</row>
    <row r="187" spans="1:1023" ht="15" customHeight="1" x14ac:dyDescent="0.25">
      <c r="A187" s="36">
        <v>45</v>
      </c>
      <c r="B187" s="165" t="s">
        <v>167</v>
      </c>
      <c r="C187" s="165"/>
      <c r="D187" s="87" t="s">
        <v>168</v>
      </c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</row>
    <row r="188" spans="1:1023" ht="15" customHeight="1" x14ac:dyDescent="0.25">
      <c r="A188" s="34" t="s">
        <v>243</v>
      </c>
      <c r="B188" s="111" t="s">
        <v>167</v>
      </c>
      <c r="C188" s="111"/>
      <c r="D188" s="93" t="s">
        <v>251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</row>
    <row r="189" spans="1:1023" ht="15" customHeight="1" x14ac:dyDescent="0.25">
      <c r="A189" s="34" t="s">
        <v>231</v>
      </c>
      <c r="B189" s="111" t="s">
        <v>169</v>
      </c>
      <c r="C189" s="111"/>
      <c r="D189" s="87" t="s">
        <v>176</v>
      </c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</row>
    <row r="190" spans="1:1023" ht="15" customHeight="1" x14ac:dyDescent="0.25">
      <c r="A190" s="34" t="s">
        <v>302</v>
      </c>
      <c r="B190" s="175" t="s">
        <v>301</v>
      </c>
      <c r="C190" s="176"/>
      <c r="D190" s="97" t="s">
        <v>304</v>
      </c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9"/>
    </row>
    <row r="191" spans="1:1023" ht="15" customHeight="1" x14ac:dyDescent="0.25">
      <c r="A191" s="34" t="s">
        <v>303</v>
      </c>
      <c r="B191" s="111" t="s">
        <v>170</v>
      </c>
      <c r="C191" s="111"/>
      <c r="D191" s="94" t="s">
        <v>252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6"/>
    </row>
    <row r="192" spans="1:1023" ht="15" customHeight="1" x14ac:dyDescent="0.25">
      <c r="A192" s="34" t="s">
        <v>245</v>
      </c>
      <c r="B192" s="111" t="s">
        <v>170</v>
      </c>
      <c r="C192" s="111"/>
      <c r="D192" s="87" t="s">
        <v>244</v>
      </c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</row>
    <row r="193" spans="1:16" ht="15" customHeight="1" x14ac:dyDescent="0.25">
      <c r="A193" s="34" t="s">
        <v>246</v>
      </c>
      <c r="B193" s="111" t="s">
        <v>138</v>
      </c>
      <c r="C193" s="111"/>
      <c r="D193" s="87" t="s">
        <v>214</v>
      </c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</row>
    <row r="194" spans="1:16" ht="15" customHeight="1" x14ac:dyDescent="0.25">
      <c r="A194" s="34" t="s">
        <v>32</v>
      </c>
      <c r="B194" s="111" t="s">
        <v>170</v>
      </c>
      <c r="C194" s="111"/>
      <c r="D194" s="93" t="s">
        <v>330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</row>
    <row r="195" spans="1:16" ht="15" customHeight="1" x14ac:dyDescent="0.25">
      <c r="A195" s="34" t="s">
        <v>247</v>
      </c>
      <c r="B195" s="174" t="s">
        <v>170</v>
      </c>
      <c r="C195" s="174"/>
      <c r="D195" s="82" t="s">
        <v>331</v>
      </c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</row>
    <row r="196" spans="1:16" ht="15" customHeight="1" x14ac:dyDescent="0.25">
      <c r="A196" s="34" t="s">
        <v>248</v>
      </c>
      <c r="B196" s="174" t="s">
        <v>171</v>
      </c>
      <c r="C196" s="174"/>
      <c r="D196" s="82" t="s">
        <v>249</v>
      </c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</row>
    <row r="197" spans="1:16" ht="15" customHeight="1" x14ac:dyDescent="0.25">
      <c r="A197" s="34" t="s">
        <v>250</v>
      </c>
      <c r="B197" s="173"/>
      <c r="C197" s="173"/>
      <c r="D197" s="82" t="s">
        <v>289</v>
      </c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</row>
    <row r="198" spans="1:16" ht="15" customHeight="1" x14ac:dyDescent="0.25">
      <c r="A198" s="34" t="s">
        <v>268</v>
      </c>
      <c r="B198" s="173"/>
      <c r="C198" s="173"/>
      <c r="D198" s="77" t="s">
        <v>267</v>
      </c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9"/>
    </row>
    <row r="199" spans="1:16" ht="15" customHeight="1" x14ac:dyDescent="0.25">
      <c r="A199" s="34" t="s">
        <v>269</v>
      </c>
      <c r="B199" s="173"/>
      <c r="C199" s="173"/>
      <c r="D199" s="87" t="s">
        <v>291</v>
      </c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</row>
    <row r="200" spans="1:16" ht="15" customHeight="1" x14ac:dyDescent="0.25">
      <c r="A200" s="34" t="s">
        <v>270</v>
      </c>
      <c r="B200" s="173"/>
      <c r="C200" s="173"/>
      <c r="D200" s="82" t="s">
        <v>332</v>
      </c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</row>
    <row r="201" spans="1:16" ht="27.75" customHeight="1" x14ac:dyDescent="0.25">
      <c r="A201" s="34" t="s">
        <v>292</v>
      </c>
      <c r="B201" s="173"/>
      <c r="C201" s="173"/>
      <c r="D201" s="82" t="s">
        <v>333</v>
      </c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</row>
    <row r="202" spans="1:16" ht="15" customHeight="1" x14ac:dyDescent="0.25">
      <c r="A202" s="34" t="s">
        <v>293</v>
      </c>
      <c r="B202" s="173"/>
      <c r="C202" s="173"/>
      <c r="D202" s="82" t="s">
        <v>334</v>
      </c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</row>
    <row r="203" spans="1:16" ht="15" customHeight="1" x14ac:dyDescent="0.25">
      <c r="A203" s="34" t="s">
        <v>294</v>
      </c>
      <c r="B203" s="173"/>
      <c r="C203" s="173"/>
      <c r="D203" s="82" t="s">
        <v>253</v>
      </c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</row>
    <row r="204" spans="1:16" ht="15" customHeight="1" x14ac:dyDescent="0.25">
      <c r="A204" s="34" t="s">
        <v>295</v>
      </c>
      <c r="B204" s="173"/>
      <c r="C204" s="173"/>
      <c r="D204" s="82" t="s">
        <v>335</v>
      </c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</row>
    <row r="205" spans="1:16" ht="15" customHeight="1" x14ac:dyDescent="0.25">
      <c r="A205" s="34" t="s">
        <v>297</v>
      </c>
      <c r="B205" s="173"/>
      <c r="C205" s="173"/>
      <c r="D205" s="82" t="s">
        <v>298</v>
      </c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</row>
    <row r="206" spans="1:16" ht="17.25" customHeight="1" x14ac:dyDescent="0.25">
      <c r="A206" s="34" t="s">
        <v>299</v>
      </c>
      <c r="B206" s="173"/>
      <c r="C206" s="173"/>
      <c r="D206" s="82" t="s">
        <v>254</v>
      </c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</row>
    <row r="207" spans="1:16" ht="15" customHeight="1" x14ac:dyDescent="0.25">
      <c r="A207" s="34" t="s">
        <v>271</v>
      </c>
      <c r="B207" s="173"/>
      <c r="C207" s="173"/>
      <c r="D207" s="82" t="s">
        <v>288</v>
      </c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</row>
    <row r="208" spans="1:16" ht="15" customHeight="1" x14ac:dyDescent="0.25">
      <c r="A208" s="34" t="s">
        <v>232</v>
      </c>
      <c r="B208" s="173"/>
      <c r="C208" s="173"/>
      <c r="D208" s="82" t="s">
        <v>255</v>
      </c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</row>
    <row r="209" spans="1:16" ht="15" customHeight="1" x14ac:dyDescent="0.25">
      <c r="A209" s="36" t="s">
        <v>233</v>
      </c>
      <c r="B209" s="173"/>
      <c r="C209" s="173"/>
      <c r="D209" s="83" t="s">
        <v>256</v>
      </c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</row>
    <row r="210" spans="1:16" ht="15" customHeight="1" x14ac:dyDescent="0.25">
      <c r="A210" s="37"/>
      <c r="B210" s="23"/>
      <c r="C210" s="23"/>
      <c r="D210" s="21"/>
      <c r="E210" s="21"/>
      <c r="F210" s="21"/>
      <c r="G210" s="21"/>
      <c r="H210" s="21"/>
      <c r="I210" s="21"/>
      <c r="J210" s="21"/>
      <c r="K210" s="43"/>
      <c r="L210" s="43"/>
      <c r="M210" s="43"/>
      <c r="N210" s="43"/>
      <c r="O210" s="43"/>
      <c r="P210" s="44"/>
    </row>
    <row r="211" spans="1:16" ht="15" customHeight="1" x14ac:dyDescent="0.25">
      <c r="A211" s="80" t="s">
        <v>116</v>
      </c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47"/>
      <c r="N211" s="47"/>
      <c r="O211" s="47"/>
      <c r="P211" s="57"/>
    </row>
    <row r="212" spans="1:16" ht="62.25" customHeight="1" x14ac:dyDescent="0.25">
      <c r="A212" s="122" t="s">
        <v>117</v>
      </c>
      <c r="B212" s="122"/>
      <c r="C212" s="122"/>
      <c r="D212" s="122"/>
      <c r="E212" s="122" t="s">
        <v>118</v>
      </c>
      <c r="F212" s="122"/>
      <c r="G212" s="122"/>
      <c r="H212" s="122"/>
      <c r="I212" s="88" t="s">
        <v>119</v>
      </c>
      <c r="J212" s="64"/>
      <c r="K212" s="64"/>
      <c r="L212" s="65"/>
      <c r="M212" s="45"/>
      <c r="N212" s="45"/>
      <c r="O212" s="45"/>
      <c r="P212" s="45"/>
    </row>
    <row r="213" spans="1:16" ht="17.25" customHeight="1" x14ac:dyDescent="0.25">
      <c r="A213" s="140">
        <v>1</v>
      </c>
      <c r="B213" s="140"/>
      <c r="C213" s="140"/>
      <c r="D213" s="140"/>
      <c r="E213" s="140">
        <v>2</v>
      </c>
      <c r="F213" s="140"/>
      <c r="G213" s="140"/>
      <c r="H213" s="140"/>
      <c r="I213" s="52">
        <v>3</v>
      </c>
      <c r="J213" s="52"/>
      <c r="K213" s="56"/>
      <c r="L213" s="56"/>
      <c r="M213" s="49"/>
      <c r="N213" s="49"/>
      <c r="O213" s="49"/>
      <c r="P213" s="49"/>
    </row>
    <row r="214" spans="1:16" ht="42.75" customHeight="1" x14ac:dyDescent="0.25">
      <c r="A214" s="84" t="s">
        <v>120</v>
      </c>
      <c r="B214" s="84"/>
      <c r="C214" s="84"/>
      <c r="D214" s="84"/>
      <c r="E214" s="173"/>
      <c r="F214" s="173"/>
      <c r="G214" s="173"/>
      <c r="H214" s="173"/>
      <c r="I214" s="63" t="s">
        <v>336</v>
      </c>
      <c r="J214" s="89"/>
      <c r="K214" s="89"/>
      <c r="L214" s="90"/>
      <c r="M214" s="21"/>
      <c r="N214" s="21"/>
      <c r="O214" s="21"/>
      <c r="P214" s="21"/>
    </row>
    <row r="215" spans="1:16" ht="42" customHeight="1" x14ac:dyDescent="0.25">
      <c r="A215" s="84" t="s">
        <v>121</v>
      </c>
      <c r="B215" s="84"/>
      <c r="C215" s="84"/>
      <c r="D215" s="84"/>
      <c r="E215" s="173" t="s">
        <v>122</v>
      </c>
      <c r="F215" s="173"/>
      <c r="G215" s="173"/>
      <c r="H215" s="173"/>
      <c r="I215" s="63" t="str">
        <f>$I$214</f>
        <v>Муниципальное казенное учреждение «Отдел культуры г.Бердска»</v>
      </c>
      <c r="J215" s="64"/>
      <c r="K215" s="64"/>
      <c r="L215" s="65"/>
      <c r="O215" s="2"/>
    </row>
    <row r="216" spans="1:16" ht="44.25" customHeight="1" x14ac:dyDescent="0.25">
      <c r="A216" s="84" t="s">
        <v>123</v>
      </c>
      <c r="B216" s="84"/>
      <c r="C216" s="84"/>
      <c r="D216" s="84"/>
      <c r="E216" s="173" t="str">
        <f>[5]Лист1!$E$208</f>
        <v>По мере поступления отчётности о текущей деятельности</v>
      </c>
      <c r="F216" s="173"/>
      <c r="G216" s="173"/>
      <c r="H216" s="173"/>
      <c r="I216" s="63" t="str">
        <f>$I$214</f>
        <v>Муниципальное казенное учреждение «Отдел культуры г.Бердска»</v>
      </c>
      <c r="J216" s="66"/>
      <c r="K216" s="66"/>
      <c r="L216" s="67"/>
      <c r="O216" s="2"/>
    </row>
    <row r="217" spans="1:16" ht="54.75" customHeight="1" x14ac:dyDescent="0.25">
      <c r="A217" s="84" t="s">
        <v>124</v>
      </c>
      <c r="B217" s="84"/>
      <c r="C217" s="84"/>
      <c r="D217" s="84"/>
      <c r="E217" s="173" t="str">
        <f>[5]Лист1!$E$209</f>
        <v xml:space="preserve"> По мере необходимости:                                      в случае поступления обоснованных жалоб потребителей, требований правоохранительных органов;                       текущая проверка достоверности отчетности</v>
      </c>
      <c r="F217" s="173"/>
      <c r="G217" s="173"/>
      <c r="H217" s="173"/>
      <c r="I217" s="63" t="str">
        <f>$I$214</f>
        <v>Муниципальное казенное учреждение «Отдел культуры г.Бердска»</v>
      </c>
      <c r="J217" s="66"/>
      <c r="K217" s="66"/>
      <c r="L217" s="67"/>
      <c r="O217" s="2"/>
    </row>
    <row r="218" spans="1:16" ht="15" customHeight="1" x14ac:dyDescent="0.25">
      <c r="A218" s="84" t="s">
        <v>125</v>
      </c>
      <c r="B218" s="84"/>
      <c r="C218" s="84"/>
      <c r="D218" s="84"/>
      <c r="E218" s="173" t="s">
        <v>126</v>
      </c>
      <c r="F218" s="173"/>
      <c r="G218" s="173"/>
      <c r="H218" s="173"/>
      <c r="I218" s="53" t="s">
        <v>127</v>
      </c>
      <c r="J218" s="53"/>
      <c r="K218" s="53"/>
      <c r="L218" s="53"/>
      <c r="M218" s="18"/>
      <c r="N218" s="18"/>
      <c r="O218" s="2"/>
    </row>
    <row r="219" spans="1:16" ht="15" customHeight="1" x14ac:dyDescent="0.25">
      <c r="A219" s="55" t="s">
        <v>128</v>
      </c>
      <c r="B219" s="55"/>
      <c r="C219" s="55"/>
      <c r="D219" s="55"/>
      <c r="E219" s="55"/>
      <c r="F219" s="55"/>
      <c r="G219" s="55"/>
      <c r="H219" s="55"/>
      <c r="I219" s="55"/>
      <c r="J219" s="55"/>
      <c r="K219" s="53"/>
      <c r="L219" s="53"/>
      <c r="O219" s="2"/>
    </row>
    <row r="220" spans="1:16" ht="29.25" customHeight="1" x14ac:dyDescent="0.25">
      <c r="A220" s="84" t="s">
        <v>129</v>
      </c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O220" s="2"/>
    </row>
    <row r="221" spans="1:16" ht="36.75" customHeight="1" x14ac:dyDescent="0.25">
      <c r="A221" s="85" t="s">
        <v>337</v>
      </c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6"/>
      <c r="M221" s="4"/>
      <c r="N221" s="4"/>
      <c r="O221" s="2"/>
    </row>
    <row r="222" spans="1:16" ht="15" customHeight="1" x14ac:dyDescent="0.25">
      <c r="A222" s="84" t="s">
        <v>130</v>
      </c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2"/>
      <c r="N222" s="2"/>
      <c r="O222" s="2"/>
    </row>
    <row r="223" spans="1:16" ht="15" customHeight="1" x14ac:dyDescent="0.25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2"/>
      <c r="N223" s="2"/>
      <c r="O223" s="2"/>
    </row>
    <row r="224" spans="1:16" ht="18" customHeight="1" x14ac:dyDescent="0.25">
      <c r="A224" s="84" t="s">
        <v>131</v>
      </c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2"/>
      <c r="N224" s="2"/>
      <c r="O224" s="2"/>
    </row>
    <row r="225" spans="1:16" ht="18" customHeight="1" x14ac:dyDescent="0.25">
      <c r="A225" s="179"/>
      <c r="B225" s="180"/>
      <c r="C225" s="180"/>
      <c r="D225" s="180"/>
      <c r="E225" s="180"/>
      <c r="F225" s="180"/>
      <c r="G225" s="180"/>
      <c r="H225" s="180"/>
      <c r="I225" s="180"/>
      <c r="J225" s="180"/>
      <c r="K225" s="180"/>
      <c r="L225" s="180"/>
      <c r="M225" s="12"/>
      <c r="N225" s="2"/>
      <c r="O225" s="2"/>
    </row>
    <row r="226" spans="1:16" ht="18" customHeight="1" x14ac:dyDescent="0.25">
      <c r="A226" s="61"/>
      <c r="B226" s="61"/>
      <c r="C226" s="61"/>
      <c r="D226" s="61"/>
      <c r="E226" s="61"/>
      <c r="F226" s="68" t="s">
        <v>305</v>
      </c>
      <c r="G226" s="68"/>
      <c r="H226" s="61"/>
      <c r="I226" s="61"/>
      <c r="J226" s="61"/>
      <c r="K226" s="61"/>
      <c r="L226" s="61"/>
      <c r="M226" s="2"/>
      <c r="N226" s="2"/>
      <c r="O226" s="2"/>
    </row>
    <row r="227" spans="1:16" ht="18" customHeight="1" x14ac:dyDescent="0.2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2"/>
      <c r="N227" s="2"/>
      <c r="O227" s="2"/>
    </row>
    <row r="228" spans="1:16" ht="18" customHeight="1" x14ac:dyDescent="0.25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2"/>
      <c r="N228" s="2"/>
      <c r="O228" s="2"/>
    </row>
    <row r="229" spans="1:16" s="22" customFormat="1" ht="33.75" customHeight="1" x14ac:dyDescent="0.25">
      <c r="A229" s="26"/>
      <c r="B229" s="2"/>
      <c r="C229" s="2"/>
      <c r="D229" s="2"/>
      <c r="E229" s="2"/>
      <c r="F229" s="2"/>
      <c r="G229" s="2"/>
      <c r="H229" s="2"/>
      <c r="I229" s="2"/>
      <c r="J229" s="2"/>
      <c r="K229" s="46"/>
      <c r="L229" s="46"/>
      <c r="M229" s="2"/>
      <c r="N229" s="2"/>
      <c r="O229" s="2"/>
      <c r="P229" s="1"/>
    </row>
    <row r="230" spans="1:16" ht="16.149999999999999" customHeight="1" x14ac:dyDescent="0.25">
      <c r="A230" s="26"/>
      <c r="B230" s="2"/>
      <c r="C230" s="2"/>
      <c r="D230" s="2"/>
      <c r="E230" s="12"/>
      <c r="F230" s="12"/>
      <c r="G230" s="177"/>
      <c r="H230" s="177"/>
      <c r="I230" s="177"/>
      <c r="J230" s="2"/>
      <c r="K230" s="45"/>
      <c r="L230" s="45"/>
      <c r="M230" s="2"/>
      <c r="N230" s="2"/>
      <c r="O230" s="2"/>
    </row>
    <row r="231" spans="1:16" ht="15" customHeight="1" x14ac:dyDescent="0.25">
      <c r="K231" s="45"/>
      <c r="L231" s="45"/>
      <c r="M231" s="2"/>
      <c r="N231" s="2"/>
      <c r="O231" s="2"/>
    </row>
    <row r="232" spans="1:16" ht="17.45" customHeight="1" x14ac:dyDescent="0.25">
      <c r="K232" s="45"/>
      <c r="L232" s="45"/>
      <c r="M232" s="2"/>
      <c r="N232" s="2"/>
      <c r="O232" s="2"/>
    </row>
    <row r="233" spans="1:16" ht="15" customHeight="1" x14ac:dyDescent="0.25">
      <c r="K233" s="2"/>
      <c r="L233" s="2"/>
      <c r="M233" s="2"/>
      <c r="N233" s="2"/>
      <c r="O233" s="2"/>
    </row>
    <row r="234" spans="1:16" ht="15" customHeight="1" x14ac:dyDescent="0.25">
      <c r="K234" s="2"/>
      <c r="L234" s="2"/>
      <c r="M234" s="2"/>
      <c r="N234" s="2"/>
      <c r="O234" s="2"/>
    </row>
    <row r="235" spans="1:16" ht="13.9" customHeight="1" x14ac:dyDescent="0.25"/>
    <row r="236" spans="1:16" ht="15" customHeight="1" x14ac:dyDescent="0.25"/>
    <row r="237" spans="1:16" ht="15" customHeight="1" x14ac:dyDescent="0.25"/>
    <row r="238" spans="1:16" ht="15" customHeight="1" x14ac:dyDescent="0.25"/>
    <row r="239" spans="1:16" ht="15" customHeight="1" x14ac:dyDescent="0.25"/>
    <row r="240" spans="1:16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8.600000000000001" customHeight="1" x14ac:dyDescent="0.25"/>
    <row r="246" ht="18.600000000000001" customHeight="1" x14ac:dyDescent="0.25"/>
    <row r="247" ht="21.6" customHeight="1" x14ac:dyDescent="0.25"/>
    <row r="248" ht="15" customHeight="1" x14ac:dyDescent="0.25"/>
    <row r="249" ht="49.3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3.9" customHeight="1" x14ac:dyDescent="0.25"/>
    <row r="261" ht="15" customHeight="1" x14ac:dyDescent="0.25"/>
    <row r="262" ht="13.9" customHeight="1" x14ac:dyDescent="0.25"/>
    <row r="264" ht="23.85" customHeight="1" x14ac:dyDescent="0.25"/>
  </sheetData>
  <mergeCells count="432">
    <mergeCell ref="A225:L225"/>
    <mergeCell ref="F226:G226"/>
    <mergeCell ref="B125:H125"/>
    <mergeCell ref="I125:J125"/>
    <mergeCell ref="R6:W11"/>
    <mergeCell ref="S28:AD28"/>
    <mergeCell ref="S70:AB70"/>
    <mergeCell ref="R78:AA78"/>
    <mergeCell ref="B187:C187"/>
    <mergeCell ref="B159:C159"/>
    <mergeCell ref="B177:C177"/>
    <mergeCell ref="B180:C180"/>
    <mergeCell ref="B173:C173"/>
    <mergeCell ref="B174:C174"/>
    <mergeCell ref="B175:C175"/>
    <mergeCell ref="B176:C176"/>
    <mergeCell ref="B165:C165"/>
    <mergeCell ref="B166:C166"/>
    <mergeCell ref="B172:C172"/>
    <mergeCell ref="B182:C182"/>
    <mergeCell ref="B131:H131"/>
    <mergeCell ref="I131:J131"/>
    <mergeCell ref="B127:H127"/>
    <mergeCell ref="B132:H132"/>
    <mergeCell ref="I132:J132"/>
    <mergeCell ref="G230:I230"/>
    <mergeCell ref="B170:C170"/>
    <mergeCell ref="A218:D218"/>
    <mergeCell ref="E218:H218"/>
    <mergeCell ref="A213:D213"/>
    <mergeCell ref="E213:H213"/>
    <mergeCell ref="A214:D214"/>
    <mergeCell ref="E214:H214"/>
    <mergeCell ref="A212:D212"/>
    <mergeCell ref="A215:D215"/>
    <mergeCell ref="E215:H215"/>
    <mergeCell ref="A216:D216"/>
    <mergeCell ref="E216:H216"/>
    <mergeCell ref="A217:D217"/>
    <mergeCell ref="E217:H217"/>
    <mergeCell ref="E212:H212"/>
    <mergeCell ref="B185:C185"/>
    <mergeCell ref="B194:C194"/>
    <mergeCell ref="B193:C193"/>
    <mergeCell ref="B192:C192"/>
    <mergeCell ref="B191:C191"/>
    <mergeCell ref="A224:L224"/>
    <mergeCell ref="B189:C189"/>
    <mergeCell ref="B181:C181"/>
    <mergeCell ref="B186:C186"/>
    <mergeCell ref="B188:C188"/>
    <mergeCell ref="B197:C209"/>
    <mergeCell ref="B196:C196"/>
    <mergeCell ref="B195:C195"/>
    <mergeCell ref="B183:C183"/>
    <mergeCell ref="B184:C184"/>
    <mergeCell ref="B190:C190"/>
    <mergeCell ref="B135:H135"/>
    <mergeCell ref="I135:J135"/>
    <mergeCell ref="B137:H137"/>
    <mergeCell ref="I137:J137"/>
    <mergeCell ref="B136:H136"/>
    <mergeCell ref="I136:J136"/>
    <mergeCell ref="A141:H141"/>
    <mergeCell ref="I141:J141"/>
    <mergeCell ref="B138:H138"/>
    <mergeCell ref="I138:J138"/>
    <mergeCell ref="B139:H139"/>
    <mergeCell ref="I139:J139"/>
    <mergeCell ref="B140:H140"/>
    <mergeCell ref="I140:J140"/>
    <mergeCell ref="B179:C179"/>
    <mergeCell ref="B178:C178"/>
    <mergeCell ref="B152:C152"/>
    <mergeCell ref="B153:C153"/>
    <mergeCell ref="B133:H133"/>
    <mergeCell ref="I133:J133"/>
    <mergeCell ref="B134:H134"/>
    <mergeCell ref="I134:J134"/>
    <mergeCell ref="B130:H130"/>
    <mergeCell ref="I130:J130"/>
    <mergeCell ref="B167:C167"/>
    <mergeCell ref="B169:C169"/>
    <mergeCell ref="B168:C168"/>
    <mergeCell ref="B171:C171"/>
    <mergeCell ref="B164:C164"/>
    <mergeCell ref="B157:C157"/>
    <mergeCell ref="B158:C158"/>
    <mergeCell ref="B160:C160"/>
    <mergeCell ref="B162:C162"/>
    <mergeCell ref="B163:C163"/>
    <mergeCell ref="B154:C154"/>
    <mergeCell ref="B155:C155"/>
    <mergeCell ref="B161:C161"/>
    <mergeCell ref="B156:C156"/>
    <mergeCell ref="B126:H126"/>
    <mergeCell ref="I126:J126"/>
    <mergeCell ref="B128:H128"/>
    <mergeCell ref="I128:J128"/>
    <mergeCell ref="B129:H129"/>
    <mergeCell ref="I129:J129"/>
    <mergeCell ref="B118:H118"/>
    <mergeCell ref="I118:J118"/>
    <mergeCell ref="B122:H122"/>
    <mergeCell ref="I122:J122"/>
    <mergeCell ref="B123:H123"/>
    <mergeCell ref="I123:J123"/>
    <mergeCell ref="B119:H119"/>
    <mergeCell ref="I119:J119"/>
    <mergeCell ref="B120:H120"/>
    <mergeCell ref="I120:J120"/>
    <mergeCell ref="B121:H121"/>
    <mergeCell ref="I121:J121"/>
    <mergeCell ref="I127:J127"/>
    <mergeCell ref="B117:H117"/>
    <mergeCell ref="I117:J117"/>
    <mergeCell ref="B116:H116"/>
    <mergeCell ref="I116:J116"/>
    <mergeCell ref="B115:H115"/>
    <mergeCell ref="I115:J115"/>
    <mergeCell ref="B114:H114"/>
    <mergeCell ref="I114:J114"/>
    <mergeCell ref="B113:H113"/>
    <mergeCell ref="I113:J113"/>
    <mergeCell ref="B107:H107"/>
    <mergeCell ref="I107:J107"/>
    <mergeCell ref="I104:J104"/>
    <mergeCell ref="B104:H104"/>
    <mergeCell ref="B110:H110"/>
    <mergeCell ref="I110:J110"/>
    <mergeCell ref="B111:H111"/>
    <mergeCell ref="I111:J111"/>
    <mergeCell ref="B112:H112"/>
    <mergeCell ref="I112:J112"/>
    <mergeCell ref="B96:H96"/>
    <mergeCell ref="I96:J96"/>
    <mergeCell ref="B108:H108"/>
    <mergeCell ref="I108:J108"/>
    <mergeCell ref="B109:H109"/>
    <mergeCell ref="I109:J109"/>
    <mergeCell ref="B97:H97"/>
    <mergeCell ref="I97:J97"/>
    <mergeCell ref="B98:H98"/>
    <mergeCell ref="I98:J98"/>
    <mergeCell ref="B99:H99"/>
    <mergeCell ref="I99:J99"/>
    <mergeCell ref="B100:H100"/>
    <mergeCell ref="I100:J100"/>
    <mergeCell ref="B101:H101"/>
    <mergeCell ref="I101:J101"/>
    <mergeCell ref="B102:H102"/>
    <mergeCell ref="I102:J102"/>
    <mergeCell ref="B103:H103"/>
    <mergeCell ref="I103:J103"/>
    <mergeCell ref="B105:H105"/>
    <mergeCell ref="I105:J105"/>
    <mergeCell ref="B106:H106"/>
    <mergeCell ref="I106:J106"/>
    <mergeCell ref="B91:H91"/>
    <mergeCell ref="I91:J91"/>
    <mergeCell ref="B92:H92"/>
    <mergeCell ref="I92:J92"/>
    <mergeCell ref="B93:H93"/>
    <mergeCell ref="I93:J93"/>
    <mergeCell ref="B94:H94"/>
    <mergeCell ref="I94:J94"/>
    <mergeCell ref="B95:H95"/>
    <mergeCell ref="I95:J95"/>
    <mergeCell ref="A84:G84"/>
    <mergeCell ref="A85:G85"/>
    <mergeCell ref="A86:L86"/>
    <mergeCell ref="A87:H87"/>
    <mergeCell ref="A88:N88"/>
    <mergeCell ref="A89:M89"/>
    <mergeCell ref="B90:H90"/>
    <mergeCell ref="I90:J90"/>
    <mergeCell ref="H77:I77"/>
    <mergeCell ref="K77:L77"/>
    <mergeCell ref="H78:I78"/>
    <mergeCell ref="K78:L78"/>
    <mergeCell ref="A79:O79"/>
    <mergeCell ref="A80:B80"/>
    <mergeCell ref="C80:D80"/>
    <mergeCell ref="A82:K82"/>
    <mergeCell ref="A83:N83"/>
    <mergeCell ref="J72:K72"/>
    <mergeCell ref="L72:M72"/>
    <mergeCell ref="N72:O72"/>
    <mergeCell ref="A73:O73"/>
    <mergeCell ref="A74:A76"/>
    <mergeCell ref="B74:D74"/>
    <mergeCell ref="E74:F74"/>
    <mergeCell ref="G74:L74"/>
    <mergeCell ref="M74:O74"/>
    <mergeCell ref="H75:J75"/>
    <mergeCell ref="K75:L76"/>
    <mergeCell ref="M75:M76"/>
    <mergeCell ref="N75:N76"/>
    <mergeCell ref="O75:O76"/>
    <mergeCell ref="H76:I76"/>
    <mergeCell ref="J69:K69"/>
    <mergeCell ref="L69:M69"/>
    <mergeCell ref="N69:O69"/>
    <mergeCell ref="J70:K70"/>
    <mergeCell ref="L70:M70"/>
    <mergeCell ref="N70:O70"/>
    <mergeCell ref="J71:K71"/>
    <mergeCell ref="L71:M71"/>
    <mergeCell ref="N71:O71"/>
    <mergeCell ref="A65:O65"/>
    <mergeCell ref="A66:A68"/>
    <mergeCell ref="B66:D66"/>
    <mergeCell ref="E66:F66"/>
    <mergeCell ref="G66:I66"/>
    <mergeCell ref="J66:O66"/>
    <mergeCell ref="G67:G68"/>
    <mergeCell ref="H67:I67"/>
    <mergeCell ref="J67:K68"/>
    <mergeCell ref="L67:M68"/>
    <mergeCell ref="N67:O68"/>
    <mergeCell ref="A56:D56"/>
    <mergeCell ref="E56:H56"/>
    <mergeCell ref="I56:O56"/>
    <mergeCell ref="A58:O58"/>
    <mergeCell ref="A59:O59"/>
    <mergeCell ref="A60:K61"/>
    <mergeCell ref="M61:N61"/>
    <mergeCell ref="O61:O64"/>
    <mergeCell ref="A62:K62"/>
    <mergeCell ref="M62:N62"/>
    <mergeCell ref="A63:K63"/>
    <mergeCell ref="M63:N63"/>
    <mergeCell ref="A64:K64"/>
    <mergeCell ref="M64:N64"/>
    <mergeCell ref="A50:O50"/>
    <mergeCell ref="A52:O52"/>
    <mergeCell ref="A53:D53"/>
    <mergeCell ref="E53:H53"/>
    <mergeCell ref="I53:O53"/>
    <mergeCell ref="A54:D54"/>
    <mergeCell ref="E54:H54"/>
    <mergeCell ref="I54:O54"/>
    <mergeCell ref="A55:D55"/>
    <mergeCell ref="E55:H55"/>
    <mergeCell ref="I55:O55"/>
    <mergeCell ref="A45:B45"/>
    <mergeCell ref="C45:D45"/>
    <mergeCell ref="E45:F45"/>
    <mergeCell ref="G45:H45"/>
    <mergeCell ref="I45:O45"/>
    <mergeCell ref="A46:O46"/>
    <mergeCell ref="A47:O47"/>
    <mergeCell ref="A48:O48"/>
    <mergeCell ref="A49:O49"/>
    <mergeCell ref="A43:B43"/>
    <mergeCell ref="C43:D43"/>
    <mergeCell ref="E43:F43"/>
    <mergeCell ref="G43:H43"/>
    <mergeCell ref="I43:O43"/>
    <mergeCell ref="A44:B44"/>
    <mergeCell ref="C44:D44"/>
    <mergeCell ref="E44:F44"/>
    <mergeCell ref="G44:H44"/>
    <mergeCell ref="I44:O44"/>
    <mergeCell ref="A38:O38"/>
    <mergeCell ref="A39:B39"/>
    <mergeCell ref="C39:D39"/>
    <mergeCell ref="A40:O40"/>
    <mergeCell ref="A41:O41"/>
    <mergeCell ref="A42:B42"/>
    <mergeCell ref="C42:D42"/>
    <mergeCell ref="E42:F42"/>
    <mergeCell ref="G42:H42"/>
    <mergeCell ref="I42:O42"/>
    <mergeCell ref="A32:O32"/>
    <mergeCell ref="A33:A35"/>
    <mergeCell ref="B33:D33"/>
    <mergeCell ref="E33:F33"/>
    <mergeCell ref="G33:I33"/>
    <mergeCell ref="J33:L33"/>
    <mergeCell ref="M33:O33"/>
    <mergeCell ref="G34:G35"/>
    <mergeCell ref="H34:I34"/>
    <mergeCell ref="J34:J35"/>
    <mergeCell ref="K34:K35"/>
    <mergeCell ref="L34:L35"/>
    <mergeCell ref="M34:M35"/>
    <mergeCell ref="N34:N35"/>
    <mergeCell ref="O34:O35"/>
    <mergeCell ref="J28:K28"/>
    <mergeCell ref="L28:M28"/>
    <mergeCell ref="N28:O28"/>
    <mergeCell ref="J29:K29"/>
    <mergeCell ref="L29:M29"/>
    <mergeCell ref="N29:O29"/>
    <mergeCell ref="A30:O30"/>
    <mergeCell ref="A31:B31"/>
    <mergeCell ref="C31:D31"/>
    <mergeCell ref="J24:O24"/>
    <mergeCell ref="G25:G26"/>
    <mergeCell ref="H25:I25"/>
    <mergeCell ref="J25:K26"/>
    <mergeCell ref="L25:M26"/>
    <mergeCell ref="N25:O26"/>
    <mergeCell ref="J27:K27"/>
    <mergeCell ref="L27:M27"/>
    <mergeCell ref="N27:O27"/>
    <mergeCell ref="L1:O1"/>
    <mergeCell ref="F3:J3"/>
    <mergeCell ref="K3:L3"/>
    <mergeCell ref="E4:K4"/>
    <mergeCell ref="O4:P4"/>
    <mergeCell ref="A5:K5"/>
    <mergeCell ref="O5:P5"/>
    <mergeCell ref="A6:K6"/>
    <mergeCell ref="O6:P6"/>
    <mergeCell ref="A7:K7"/>
    <mergeCell ref="M7:N7"/>
    <mergeCell ref="O7:P7"/>
    <mergeCell ref="A8:K8"/>
    <mergeCell ref="O8:P8"/>
    <mergeCell ref="O9:P9"/>
    <mergeCell ref="A10:K10"/>
    <mergeCell ref="O10:P10"/>
    <mergeCell ref="O11:P11"/>
    <mergeCell ref="A12:O12"/>
    <mergeCell ref="E13:K13"/>
    <mergeCell ref="A14:K14"/>
    <mergeCell ref="A15:O15"/>
    <mergeCell ref="A16:K16"/>
    <mergeCell ref="A17:L20"/>
    <mergeCell ref="M17:N17"/>
    <mergeCell ref="O17:O20"/>
    <mergeCell ref="M18:N18"/>
    <mergeCell ref="M19:N19"/>
    <mergeCell ref="M20:N20"/>
    <mergeCell ref="A21:L21"/>
    <mergeCell ref="A22:O22"/>
    <mergeCell ref="A23:O23"/>
    <mergeCell ref="A24:A26"/>
    <mergeCell ref="B24:D24"/>
    <mergeCell ref="B151:C151"/>
    <mergeCell ref="B149:C149"/>
    <mergeCell ref="B148:C148"/>
    <mergeCell ref="B147:C147"/>
    <mergeCell ref="B150:C150"/>
    <mergeCell ref="B145:C145"/>
    <mergeCell ref="B144:C144"/>
    <mergeCell ref="A142:P142"/>
    <mergeCell ref="D144:P144"/>
    <mergeCell ref="D145:P145"/>
    <mergeCell ref="D146:P146"/>
    <mergeCell ref="D147:P147"/>
    <mergeCell ref="D148:P148"/>
    <mergeCell ref="D149:P149"/>
    <mergeCell ref="B146:C146"/>
    <mergeCell ref="D150:P150"/>
    <mergeCell ref="D151:P151"/>
    <mergeCell ref="E24:F24"/>
    <mergeCell ref="G24:I24"/>
    <mergeCell ref="D152:P152"/>
    <mergeCell ref="D153:P153"/>
    <mergeCell ref="D154:P154"/>
    <mergeCell ref="D155:P155"/>
    <mergeCell ref="D156:P156"/>
    <mergeCell ref="D157:P157"/>
    <mergeCell ref="D158:P158"/>
    <mergeCell ref="D159:P159"/>
    <mergeCell ref="D160:P160"/>
    <mergeCell ref="D161:P161"/>
    <mergeCell ref="D162:P162"/>
    <mergeCell ref="D163:P163"/>
    <mergeCell ref="D164:P164"/>
    <mergeCell ref="D165:P165"/>
    <mergeCell ref="D166:P166"/>
    <mergeCell ref="D167:P167"/>
    <mergeCell ref="D168:P168"/>
    <mergeCell ref="D169:P169"/>
    <mergeCell ref="D170:P170"/>
    <mergeCell ref="D171:P171"/>
    <mergeCell ref="D172:P172"/>
    <mergeCell ref="D173:P173"/>
    <mergeCell ref="D174:P174"/>
    <mergeCell ref="D175:P175"/>
    <mergeCell ref="D176:P176"/>
    <mergeCell ref="D177:P177"/>
    <mergeCell ref="D178:P178"/>
    <mergeCell ref="D204:P204"/>
    <mergeCell ref="I212:L212"/>
    <mergeCell ref="I214:L214"/>
    <mergeCell ref="D179:P179"/>
    <mergeCell ref="D180:P180"/>
    <mergeCell ref="D181:P181"/>
    <mergeCell ref="D182:P182"/>
    <mergeCell ref="D183:P183"/>
    <mergeCell ref="D184:P184"/>
    <mergeCell ref="D185:P185"/>
    <mergeCell ref="D205:P205"/>
    <mergeCell ref="D186:P186"/>
    <mergeCell ref="D187:P187"/>
    <mergeCell ref="D188:P188"/>
    <mergeCell ref="D189:P189"/>
    <mergeCell ref="D191:P191"/>
    <mergeCell ref="D192:P192"/>
    <mergeCell ref="D193:P193"/>
    <mergeCell ref="D194:P194"/>
    <mergeCell ref="D195:P195"/>
    <mergeCell ref="D190:P190"/>
    <mergeCell ref="I215:L215"/>
    <mergeCell ref="I216:L216"/>
    <mergeCell ref="I217:L217"/>
    <mergeCell ref="A227:L227"/>
    <mergeCell ref="B124:H124"/>
    <mergeCell ref="I124:J124"/>
    <mergeCell ref="B143:P143"/>
    <mergeCell ref="D198:P198"/>
    <mergeCell ref="A211:L211"/>
    <mergeCell ref="D206:P206"/>
    <mergeCell ref="D207:P207"/>
    <mergeCell ref="D208:P208"/>
    <mergeCell ref="D209:P209"/>
    <mergeCell ref="A220:L220"/>
    <mergeCell ref="A221:L221"/>
    <mergeCell ref="A222:L222"/>
    <mergeCell ref="A223:L223"/>
    <mergeCell ref="D196:P196"/>
    <mergeCell ref="D197:P197"/>
    <mergeCell ref="D199:P199"/>
    <mergeCell ref="D200:P200"/>
    <mergeCell ref="D201:P201"/>
    <mergeCell ref="D202:P202"/>
    <mergeCell ref="D203:P203"/>
  </mergeCells>
  <pageMargins left="0.25" right="0.25" top="0.75" bottom="0.75" header="0.3" footer="0.3"/>
  <pageSetup paperSize="9" scale="83" firstPageNumber="0" fitToHeight="0" orientation="landscape" r:id="rId1"/>
  <rowBreaks count="11" manualBreakCount="11">
    <brk id="22" max="15" man="1"/>
    <brk id="31" max="16383" man="1"/>
    <brk id="57" max="16383" man="1"/>
    <brk id="72" max="16383" man="1"/>
    <brk id="81" max="16383" man="1"/>
    <brk id="104" max="15" man="1"/>
    <brk id="133" max="15" man="1"/>
    <brk id="162" max="15" man="1"/>
    <brk id="194" max="15" man="1"/>
    <brk id="228" max="15" man="1"/>
    <brk id="26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</cp:revision>
  <cp:lastPrinted>2022-01-13T03:39:09Z</cp:lastPrinted>
  <dcterms:created xsi:type="dcterms:W3CDTF">2019-01-10T01:39:15Z</dcterms:created>
  <dcterms:modified xsi:type="dcterms:W3CDTF">2022-01-13T03:39:12Z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